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ANEXO X-A - Modelo Proposta" sheetId="1" r:id="rId1"/>
  </sheets>
  <definedNames>
    <definedName name="_xlnm.Print_Area" localSheetId="0">'ANEXO X-A - Modelo Proposta'!$B$2:$J$98</definedName>
    <definedName name="_xlnm.Print_Titles" localSheetId="0">'ANEXO X-A - Modelo Proposta'!$2:$7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3" i="1" l="1"/>
  <c r="G93" i="1"/>
  <c r="I92" i="1"/>
  <c r="G92" i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3" i="1"/>
  <c r="J73" i="1" s="1"/>
  <c r="I72" i="1"/>
  <c r="J72" i="1" s="1"/>
  <c r="I71" i="1"/>
  <c r="J71" i="1" s="1"/>
  <c r="I70" i="1"/>
  <c r="J70" i="1" s="1"/>
  <c r="I64" i="1"/>
  <c r="J64" i="1" s="1"/>
  <c r="I63" i="1"/>
  <c r="J63" i="1" s="1"/>
  <c r="I62" i="1"/>
  <c r="J62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4" i="1"/>
  <c r="G44" i="1"/>
  <c r="I43" i="1"/>
  <c r="G43" i="1"/>
  <c r="I42" i="1"/>
  <c r="G42" i="1"/>
  <c r="I41" i="1"/>
  <c r="G41" i="1"/>
  <c r="I40" i="1"/>
  <c r="J40" i="1" s="1"/>
  <c r="I39" i="1"/>
  <c r="J39" i="1" s="1"/>
  <c r="I38" i="1"/>
  <c r="G38" i="1"/>
  <c r="I37" i="1"/>
  <c r="G37" i="1"/>
  <c r="I36" i="1"/>
  <c r="G36" i="1"/>
  <c r="I35" i="1"/>
  <c r="J35" i="1" s="1"/>
  <c r="I34" i="1"/>
  <c r="G34" i="1"/>
  <c r="I33" i="1"/>
  <c r="J33" i="1" s="1"/>
  <c r="I32" i="1"/>
  <c r="J32" i="1" s="1"/>
  <c r="I26" i="1"/>
  <c r="G26" i="1"/>
  <c r="I25" i="1"/>
  <c r="G25" i="1"/>
  <c r="I24" i="1"/>
  <c r="G24" i="1"/>
  <c r="I23" i="1"/>
  <c r="G23" i="1"/>
  <c r="I22" i="1"/>
  <c r="G22" i="1"/>
  <c r="I21" i="1"/>
  <c r="G21" i="1"/>
  <c r="I20" i="1"/>
  <c r="J20" i="1" s="1"/>
  <c r="I19" i="1"/>
  <c r="J19" i="1" s="1"/>
  <c r="I18" i="1"/>
  <c r="J18" i="1" s="1"/>
  <c r="I12" i="1"/>
  <c r="J12" i="1" s="1"/>
  <c r="I11" i="1"/>
  <c r="J11" i="1" s="1"/>
  <c r="J38" i="1" l="1"/>
  <c r="J14" i="1"/>
  <c r="J34" i="1"/>
  <c r="J23" i="1"/>
  <c r="J24" i="1"/>
  <c r="J66" i="1"/>
  <c r="J43" i="1"/>
  <c r="J37" i="1"/>
  <c r="J22" i="1"/>
  <c r="J26" i="1"/>
  <c r="J36" i="1"/>
  <c r="J41" i="1"/>
  <c r="J42" i="1"/>
  <c r="J92" i="1"/>
  <c r="J95" i="1" s="1"/>
  <c r="J25" i="1"/>
  <c r="J21" i="1"/>
  <c r="J93" i="1"/>
  <c r="J44" i="1"/>
  <c r="J58" i="1"/>
  <c r="J75" i="1"/>
  <c r="J28" i="1" l="1"/>
  <c r="J46" i="1"/>
  <c r="J98" i="1" l="1"/>
</calcChain>
</file>

<file path=xl/sharedStrings.xml><?xml version="1.0" encoding="utf-8"?>
<sst xmlns="http://schemas.openxmlformats.org/spreadsheetml/2006/main" count="238" uniqueCount="166">
  <si>
    <t>Obra: MODERNIZAÇÃO DA ILUMINAÇÃO ORNAMENTAL – PRAÇA ALDO PIRES</t>
  </si>
  <si>
    <t>Local:</t>
  </si>
  <si>
    <t>RUA ICATU x RUA SENA MADUREIRA, PARQUE INDUSTRIAL  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</si>
  <si>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</si>
  <si>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</si>
  <si>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</si>
  <si>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</si>
  <si>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</si>
  <si>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</si>
  <si>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</si>
  <si>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</si>
  <si>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</si>
  <si>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</si>
  <si>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</si>
  <si>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</si>
  <si>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</si>
  <si>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</si>
  <si>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</si>
  <si>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</si>
  <si>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</si>
  <si>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</si>
  <si>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</si>
  <si>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</si>
  <si>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</si>
  <si>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</si>
  <si>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</si>
  <si>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</si>
  <si>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</si>
  <si>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</si>
  <si>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</si>
  <si>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</si>
  <si>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</si>
  <si>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</si>
  <si>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</si>
  <si>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</si>
  <si>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</si>
  <si>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</si>
  <si>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</si>
  <si>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</si>
  <si>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</si>
  <si>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</si>
  <si>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</si>
  <si>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</si>
  <si>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M</t>
  </si>
  <si>
    <t>2.09</t>
  </si>
  <si>
    <t>CABO 16,00MM2 - ISOLAMENTO PARA 1,0KV - CLASSE 4 - FLEXÍVEL</t>
  </si>
  <si>
    <t>2.12</t>
  </si>
  <si>
    <t>38.05.060</t>
  </si>
  <si>
    <t>Eletroduto galvanizado a quente conforme NBR6323 - 1´ - com acessórios</t>
  </si>
  <si>
    <t>2.13</t>
  </si>
  <si>
    <t>01.08.052</t>
  </si>
  <si>
    <t>CAIXA DE LIGACAO OU INSPECAO - TAMPA DE CONCRETO ARMADO</t>
  </si>
  <si>
    <t>U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</si>
  <si>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</si>
  <si>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</si>
  <si>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</si>
  <si>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</si>
  <si>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</si>
  <si>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</si>
  <si>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</si>
  <si>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</si>
  <si>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3.03</t>
  </si>
  <si>
    <t>37.13.860</t>
  </si>
  <si>
    <t>Mini-disjuntor termomagnético, bipolar 220/380 V, corrente de 63 A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</si>
  <si>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</si>
  <si>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</si>
  <si>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</si>
  <si>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</si>
  <si>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</si>
  <si>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</si>
  <si>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</si>
  <si>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</si>
  <si>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</si>
  <si>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</si>
  <si>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</si>
  <si>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</si>
  <si>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</si>
  <si>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</si>
  <si>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</si>
  <si>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</si>
  <si>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</si>
  <si>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</si>
  <si>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</si>
  <si>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</si>
  <si>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</si>
  <si>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</si>
  <si>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</si>
  <si>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</si>
  <si>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</si>
  <si>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</si>
  <si>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</si>
  <si>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</si>
  <si>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</si>
  <si>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</si>
  <si>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</si>
  <si>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</si>
  <si>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</si>
  <si>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</si>
  <si>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</si>
  <si>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</si>
  <si>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</si>
  <si>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</si>
  <si>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</si>
  <si>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</si>
  <si>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</si>
  <si>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</si>
  <si>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</si>
  <si>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</si>
  <si>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</si>
  <si>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</si>
  <si>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</si>
  <si>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</si>
  <si>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</si>
  <si>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</si>
  <si>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</si>
  <si>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</si>
  <si>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</si>
  <si>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</si>
  <si>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</si>
  <si>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</si>
  <si>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</si>
  <si>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</si>
  <si>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</si>
  <si>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</si>
  <si>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</si>
  <si>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</si>
  <si>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</si>
  <si>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</si>
  <si>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</si>
  <si>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</si>
  <si>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</si>
  <si>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7.01</t>
  </si>
  <si>
    <t>7.02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</si>
  <si>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</si>
  <si>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</si>
  <si>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</si>
  <si>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</si>
  <si>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</si>
  <si>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7.05</t>
  </si>
  <si>
    <t>09.50.029</t>
  </si>
  <si>
    <t>REMOÇÃO DE POSTE DE CONCRETO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</si>
  <si>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</si>
  <si>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</si>
  <si>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</si>
  <si>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</si>
  <si>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</si>
  <si>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</si>
  <si>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</si>
  <si>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7.09</t>
  </si>
  <si>
    <t>POSTE TELECÔNICO RETO EM AÇO SAE 1010/1020 GALVANIZADO A FOGO, ALTURA DE 5,00 M</t>
  </si>
  <si>
    <t>7.12</t>
  </si>
  <si>
    <t>SHORTING GAP – DISPOSITIVO PARA LIGAÇÃO PERMANENTE ENTRE FASE E CARGA DE BASE PARA RELÉ</t>
  </si>
  <si>
    <t>7.15</t>
  </si>
  <si>
    <t>04.21.140</t>
  </si>
  <si>
    <t>Remoção de poste metálico</t>
  </si>
  <si>
    <t>7.16</t>
  </si>
  <si>
    <t>MÃO DE OBRA PARA INSTALAÇÃO DE POSTE METÁLICO</t>
  </si>
  <si>
    <t>7.21</t>
  </si>
  <si>
    <t>CORTE EM TOPO/BASE DE POSTE METÁLICO</t>
  </si>
  <si>
    <t>7.23</t>
  </si>
  <si>
    <t>CARGA, MANOBRA E DESCARGA DE POSTE DE CONCRETO EM CAMINHÃO CARROCERIA COM GUINDAUTO (MUNCK) 11,7 TM. AF_07/2020</t>
  </si>
  <si>
    <t>T</t>
  </si>
  <si>
    <t>7.24</t>
  </si>
  <si>
    <t>TRANSPORTE COM CAMINHÃO CARROCERIA COM GUINDAUTO (MUNCK),  MOMENTO MÁXIMO DE CARGA 11,7 TM, EM VIA URBANA PAVIMENTADA, DMT ATÉ 30KM (UNIDADE: TXKM). AF_07/2020</t>
  </si>
  <si>
    <t>TXKM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</si>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</sst>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2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1" fillId="0" borderId="0"/>
    <xf numFmtId="0" fontId="11" fillId="0" borderId="0"/>
    <xf numFmtId="0" fontId="2" fillId="0" borderId="0"/>
    <xf numFmtId="9" fontId="11" fillId="0" borderId="0" applyBorder="0" applyProtection="0"/>
    <xf numFmtId="164" fontId="11" fillId="0" borderId="0" applyBorder="0" applyProtection="0"/>
    <xf numFmtId="165" fontId="11" fillId="0" borderId="0" applyBorder="0" applyProtection="0"/>
    <xf numFmtId="166" fontId="11" fillId="0" borderId="0" applyBorder="0" applyProtection="0"/>
    <xf numFmtId="167" fontId="11" fillId="0" borderId="0" applyBorder="0" applyProtection="0"/>
  </cellStyleXfs>
  <cellXfs count="97">
    <xf numFmtId="0" fontId="0" fillId="0" borderId="0" xfId="0"/>
    <xf numFmtId="0" fontId="3" fillId="0" borderId="0" xfId="9" applyNumberFormat="1" applyFont="1" applyBorder="1" applyAlignment="1" applyProtection="1">
      <alignment vertical="center"/>
    </xf>
    <xf numFmtId="0" fontId="3" fillId="0" borderId="0" xfId="9" applyNumberFormat="1" applyFont="1" applyBorder="1" applyAlignment="1" applyProtection="1">
      <alignment horizontal="center" vertical="center"/>
    </xf>
    <xf numFmtId="49" fontId="3" fillId="0" borderId="0" xfId="9" applyNumberFormat="1" applyFont="1" applyBorder="1" applyAlignment="1" applyProtection="1">
      <alignment horizontal="right" vertical="center"/>
    </xf>
    <xf numFmtId="164" fontId="3" fillId="0" borderId="0" xfId="9" applyNumberFormat="1" applyFont="1" applyBorder="1" applyAlignment="1" applyProtection="1">
      <alignment vertical="center"/>
    </xf>
    <xf numFmtId="49" fontId="3" fillId="0" borderId="0" xfId="9" applyNumberFormat="1" applyFont="1" applyBorder="1" applyAlignment="1" applyProtection="1">
      <alignment horizontal="center" vertical="center"/>
    </xf>
    <xf numFmtId="0" fontId="5" fillId="0" borderId="0" xfId="9" applyNumberFormat="1" applyFont="1" applyBorder="1" applyAlignment="1" applyProtection="1">
      <alignment horizontal="left" vertical="center"/>
    </xf>
    <xf numFmtId="0" fontId="5" fillId="0" borderId="0" xfId="9" applyNumberFormat="1" applyFont="1" applyBorder="1" applyAlignment="1" applyProtection="1">
      <alignment vertical="center"/>
    </xf>
    <xf numFmtId="168" fontId="5" fillId="0" borderId="0" xfId="9" applyNumberFormat="1" applyFont="1" applyBorder="1" applyAlignment="1" applyProtection="1">
      <alignment vertical="center"/>
    </xf>
    <xf numFmtId="0" fontId="5" fillId="0" borderId="0" xfId="9" applyNumberFormat="1" applyFont="1" applyBorder="1" applyAlignment="1" applyProtection="1">
      <alignment horizontal="center" vertical="center"/>
    </xf>
    <xf numFmtId="49" fontId="5" fillId="2" borderId="1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 wrapText="1"/>
    </xf>
    <xf numFmtId="49" fontId="5" fillId="2" borderId="2" xfId="9" applyNumberFormat="1" applyFont="1" applyFill="1" applyBorder="1" applyAlignment="1" applyProtection="1">
      <alignment horizontal="center" vertical="center"/>
    </xf>
    <xf numFmtId="0" fontId="5" fillId="2" borderId="2" xfId="9" applyNumberFormat="1" applyFont="1" applyFill="1" applyBorder="1" applyAlignment="1" applyProtection="1">
      <alignment horizontal="center" vertical="center"/>
    </xf>
    <xf numFmtId="0" fontId="5" fillId="2" borderId="2" xfId="9" applyNumberFormat="1" applyFont="1" applyFill="1" applyBorder="1" applyAlignment="1" applyProtection="1">
      <alignment horizontal="center" vertical="center" wrapText="1"/>
    </xf>
    <xf numFmtId="164" fontId="5" fillId="2" borderId="3" xfId="9" applyNumberFormat="1" applyFont="1" applyFill="1" applyBorder="1" applyAlignment="1" applyProtection="1">
      <alignment horizontal="center" vertical="center" wrapText="1"/>
    </xf>
    <xf numFmtId="49" fontId="5" fillId="2" borderId="1" xfId="9" applyNumberFormat="1" applyFont="1" applyFill="1" applyBorder="1" applyAlignment="1" applyProtection="1">
      <alignment horizontal="center" vertical="center"/>
    </xf>
    <xf numFmtId="169" fontId="5" fillId="2" borderId="4" xfId="9" applyNumberFormat="1" applyFont="1" applyFill="1" applyBorder="1" applyAlignment="1" applyProtection="1">
      <alignment horizontal="center" vertical="center"/>
    </xf>
    <xf numFmtId="0" fontId="6" fillId="0" borderId="5" xfId="9" applyNumberFormat="1" applyFont="1" applyBorder="1" applyAlignment="1" applyProtection="1">
      <alignment horizontal="center" vertical="center"/>
    </xf>
    <xf numFmtId="170" fontId="6" fillId="0" borderId="6" xfId="9" applyNumberFormat="1" applyFont="1" applyBorder="1" applyAlignment="1" applyProtection="1">
      <alignment horizontal="center" vertical="center"/>
    </xf>
    <xf numFmtId="170" fontId="6" fillId="0" borderId="7" xfId="9" applyNumberFormat="1" applyFont="1" applyBorder="1" applyAlignment="1" applyProtection="1">
      <alignment horizontal="center" vertical="center"/>
    </xf>
    <xf numFmtId="2" fontId="6" fillId="0" borderId="8" xfId="9" applyNumberFormat="1" applyFont="1" applyBorder="1" applyAlignment="1" applyProtection="1">
      <alignment horizontal="justify" vertical="center"/>
    </xf>
    <xf numFmtId="2" fontId="6" fillId="0" borderId="9" xfId="9" applyNumberFormat="1" applyFont="1" applyBorder="1" applyAlignment="1" applyProtection="1">
      <alignment horizontal="center" vertical="center"/>
    </xf>
    <xf numFmtId="167" fontId="7" fillId="3" borderId="9" xfId="9" applyFont="1" applyFill="1" applyBorder="1" applyAlignment="1" applyProtection="1">
      <alignment horizontal="center" vertical="center"/>
    </xf>
    <xf numFmtId="171" fontId="6" fillId="3" borderId="8" xfId="9" applyNumberFormat="1" applyFont="1" applyFill="1" applyBorder="1" applyAlignment="1" applyProtection="1">
      <alignment horizontal="right" vertical="center"/>
    </xf>
    <xf numFmtId="171" fontId="6" fillId="0" borderId="9" xfId="9" applyNumberFormat="1" applyFont="1" applyBorder="1" applyAlignment="1" applyProtection="1">
      <alignment horizontal="right" vertical="center"/>
    </xf>
    <xf numFmtId="49" fontId="5" fillId="4" borderId="10" xfId="9" applyNumberFormat="1" applyFont="1" applyFill="1" applyBorder="1" applyAlignment="1" applyProtection="1">
      <alignment horizontal="center" vertical="center" wrapText="1"/>
    </xf>
    <xf numFmtId="49" fontId="5" fillId="4" borderId="11" xfId="9" applyNumberFormat="1" applyFont="1" applyFill="1" applyBorder="1" applyAlignment="1" applyProtection="1">
      <alignment horizontal="left" vertical="center"/>
    </xf>
    <xf numFmtId="49" fontId="5" fillId="4" borderId="12" xfId="9" applyNumberFormat="1" applyFont="1" applyFill="1" applyBorder="1" applyAlignment="1" applyProtection="1">
      <alignment horizontal="center" vertical="center"/>
    </xf>
    <xf numFmtId="0" fontId="5" fillId="4" borderId="13" xfId="9" applyNumberFormat="1" applyFont="1" applyFill="1" applyBorder="1" applyAlignment="1" applyProtection="1">
      <alignment vertical="center"/>
    </xf>
    <xf numFmtId="49" fontId="6" fillId="4" borderId="13" xfId="9" applyNumberFormat="1" applyFont="1" applyFill="1" applyBorder="1" applyAlignment="1" applyProtection="1">
      <alignment horizontal="center" vertical="center"/>
    </xf>
    <xf numFmtId="164" fontId="7" fillId="4" borderId="13" xfId="9" applyNumberFormat="1" applyFont="1" applyFill="1" applyBorder="1" applyAlignment="1" applyProtection="1">
      <alignment vertical="center"/>
    </xf>
    <xf numFmtId="164" fontId="5" fillId="4" borderId="13" xfId="9" applyNumberFormat="1" applyFont="1" applyFill="1" applyBorder="1" applyAlignment="1" applyProtection="1">
      <alignment vertical="center"/>
    </xf>
    <xf numFmtId="0" fontId="6" fillId="0" borderId="14" xfId="9" applyNumberFormat="1" applyFont="1" applyBorder="1" applyAlignment="1" applyProtection="1">
      <alignment horizontal="center" vertical="center"/>
    </xf>
    <xf numFmtId="170" fontId="6" fillId="0" borderId="11" xfId="9" applyNumberFormat="1" applyFont="1" applyBorder="1" applyAlignment="1" applyProtection="1">
      <alignment horizontal="center" vertical="center"/>
    </xf>
    <xf numFmtId="170" fontId="6" fillId="0" borderId="12" xfId="9" applyNumberFormat="1" applyFont="1" applyBorder="1" applyAlignment="1" applyProtection="1">
      <alignment horizontal="center" vertical="center"/>
    </xf>
    <xf numFmtId="2" fontId="6" fillId="0" borderId="13" xfId="9" applyNumberFormat="1" applyFont="1" applyBorder="1" applyAlignment="1" applyProtection="1">
      <alignment horizontal="justify" vertical="center"/>
    </xf>
    <xf numFmtId="2" fontId="6" fillId="0" borderId="15" xfId="9" applyNumberFormat="1" applyFont="1" applyBorder="1" applyAlignment="1" applyProtection="1">
      <alignment horizontal="center" vertical="center"/>
    </xf>
    <xf numFmtId="167" fontId="7" fillId="3" borderId="15" xfId="9" applyFont="1" applyFill="1" applyBorder="1" applyAlignment="1" applyProtection="1">
      <alignment horizontal="center" vertical="center"/>
    </xf>
    <xf numFmtId="171" fontId="6" fillId="3" borderId="13" xfId="9" applyNumberFormat="1" applyFont="1" applyFill="1" applyBorder="1" applyAlignment="1" applyProtection="1">
      <alignment horizontal="right" vertical="center"/>
    </xf>
    <xf numFmtId="171" fontId="6" fillId="0" borderId="15" xfId="9" applyNumberFormat="1" applyFont="1" applyBorder="1" applyAlignment="1" applyProtection="1">
      <alignment horizontal="right" vertical="center"/>
    </xf>
    <xf numFmtId="0" fontId="6" fillId="0" borderId="11" xfId="9" applyNumberFormat="1" applyFont="1" applyBorder="1" applyAlignment="1" applyProtection="1">
      <alignment horizontal="center" vertical="center"/>
    </xf>
    <xf numFmtId="2" fontId="6" fillId="0" borderId="13" xfId="9" applyNumberFormat="1" applyFont="1" applyBorder="1" applyAlignment="1" applyProtection="1">
      <alignment horizontal="center" vertical="center"/>
    </xf>
    <xf numFmtId="167" fontId="8" fillId="0" borderId="15" xfId="9" applyFont="1" applyBorder="1" applyAlignment="1" applyProtection="1">
      <alignment horizontal="center" vertical="center"/>
    </xf>
    <xf numFmtId="171" fontId="6" fillId="0" borderId="13" xfId="9" applyNumberFormat="1" applyFont="1" applyBorder="1" applyAlignment="1" applyProtection="1">
      <alignment horizontal="right" vertical="center"/>
    </xf>
    <xf numFmtId="167" fontId="6" fillId="0" borderId="15" xfId="9" applyFont="1" applyBorder="1" applyAlignment="1" applyProtection="1">
      <alignment horizontal="center" vertical="center"/>
    </xf>
    <xf numFmtId="0" fontId="9" fillId="0" borderId="0" xfId="9" applyNumberFormat="1" applyFont="1" applyBorder="1" applyAlignment="1" applyProtection="1">
      <alignment vertical="center"/>
    </xf>
    <xf numFmtId="0" fontId="10" fillId="0" borderId="11" xfId="9" applyNumberFormat="1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vertical="center"/>
    </xf>
    <xf numFmtId="167" fontId="8" fillId="3" borderId="15" xfId="9" applyFont="1" applyFill="1" applyBorder="1" applyAlignment="1" applyProtection="1">
      <alignment horizontal="center" vertical="center"/>
    </xf>
    <xf numFmtId="171" fontId="6" fillId="3" borderId="15" xfId="9" applyNumberFormat="1" applyFont="1" applyFill="1" applyBorder="1" applyAlignment="1" applyProtection="1">
      <alignment horizontal="right" vertical="center"/>
    </xf>
    <xf numFmtId="0" fontId="5" fillId="0" borderId="13" xfId="9" applyNumberFormat="1" applyFont="1" applyBorder="1" applyAlignment="1" applyProtection="1">
      <alignment horizontal="right" vertical="center"/>
    </xf>
    <xf numFmtId="49" fontId="6" fillId="0" borderId="13" xfId="9" applyNumberFormat="1" applyFont="1" applyBorder="1" applyAlignment="1" applyProtection="1">
      <alignment horizontal="center" vertical="center"/>
    </xf>
    <xf numFmtId="164" fontId="8" fillId="0" borderId="13" xfId="9" applyNumberFormat="1" applyFont="1" applyBorder="1" applyAlignment="1" applyProtection="1">
      <alignment vertical="center"/>
    </xf>
    <xf numFmtId="172" fontId="5" fillId="0" borderId="13" xfId="9" applyNumberFormat="1" applyFont="1" applyBorder="1" applyAlignment="1" applyProtection="1">
      <alignment horizontal="right" vertical="center"/>
    </xf>
    <xf numFmtId="171" fontId="5" fillId="0" borderId="13" xfId="9" applyNumberFormat="1" applyFont="1" applyBorder="1" applyAlignment="1" applyProtection="1">
      <alignment horizontal="right" vertical="center"/>
    </xf>
    <xf numFmtId="167" fontId="8" fillId="3" borderId="9" xfId="9" applyFont="1" applyFill="1" applyBorder="1" applyAlignment="1" applyProtection="1">
      <alignment horizontal="center" vertical="center"/>
    </xf>
    <xf numFmtId="164" fontId="8" fillId="4" borderId="13" xfId="9" applyNumberFormat="1" applyFont="1" applyFill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70" fontId="6" fillId="0" borderId="12" xfId="0" applyNumberFormat="1" applyFont="1" applyBorder="1" applyAlignment="1" applyProtection="1">
      <alignment horizontal="center" vertical="center"/>
    </xf>
    <xf numFmtId="167" fontId="8" fillId="0" borderId="13" xfId="9" applyFont="1" applyBorder="1" applyAlignment="1" applyProtection="1">
      <alignment horizontal="center" vertical="center"/>
    </xf>
    <xf numFmtId="173" fontId="6" fillId="0" borderId="11" xfId="9" applyNumberFormat="1" applyFont="1" applyBorder="1" applyAlignment="1" applyProtection="1">
      <alignment horizontal="center" vertical="center"/>
    </xf>
    <xf numFmtId="2" fontId="6" fillId="0" borderId="13" xfId="9" applyNumberFormat="1" applyFont="1" applyBorder="1" applyAlignment="1" applyProtection="1">
      <alignment horizontal="center" vertical="center" wrapText="1"/>
    </xf>
    <xf numFmtId="0" fontId="5" fillId="4" borderId="11" xfId="9" applyNumberFormat="1" applyFont="1" applyFill="1" applyBorder="1" applyAlignment="1" applyProtection="1">
      <alignment horizontal="left" vertical="center"/>
    </xf>
    <xf numFmtId="0" fontId="6" fillId="0" borderId="10" xfId="9" applyNumberFormat="1" applyFont="1" applyBorder="1" applyAlignment="1" applyProtection="1">
      <alignment horizontal="center" vertical="center"/>
    </xf>
    <xf numFmtId="167" fontId="6" fillId="0" borderId="13" xfId="9" applyFont="1" applyBorder="1" applyAlignment="1" applyProtection="1">
      <alignment horizontal="center" vertical="center"/>
    </xf>
    <xf numFmtId="2" fontId="8" fillId="0" borderId="13" xfId="9" applyNumberFormat="1" applyFont="1" applyBorder="1" applyAlignment="1" applyProtection="1">
      <alignment horizontal="justify" vertical="center"/>
    </xf>
    <xf numFmtId="0" fontId="6" fillId="0" borderId="0" xfId="9" applyNumberFormat="1" applyFont="1" applyBorder="1" applyAlignment="1" applyProtection="1">
      <alignment horizontal="left" vertical="center"/>
    </xf>
    <xf numFmtId="170" fontId="6" fillId="0" borderId="12" xfId="9" applyNumberFormat="1" applyFont="1" applyBorder="1" applyAlignment="1" applyProtection="1">
      <alignment horizontal="left" vertical="center"/>
    </xf>
    <xf numFmtId="2" fontId="6" fillId="0" borderId="13" xfId="9" applyNumberFormat="1" applyFont="1" applyBorder="1" applyAlignment="1" applyProtection="1">
      <alignment horizontal="left" vertical="center"/>
    </xf>
    <xf numFmtId="167" fontId="8" fillId="0" borderId="15" xfId="9" applyFont="1" applyBorder="1" applyAlignment="1" applyProtection="1">
      <alignment horizontal="left" vertical="center"/>
    </xf>
    <xf numFmtId="171" fontId="6" fillId="0" borderId="15" xfId="9" applyNumberFormat="1" applyFont="1" applyBorder="1" applyAlignment="1" applyProtection="1">
      <alignment horizontal="left" vertical="center"/>
    </xf>
    <xf numFmtId="171" fontId="6" fillId="3" borderId="15" xfId="9" applyNumberFormat="1" applyFont="1" applyFill="1" applyBorder="1" applyAlignment="1" applyProtection="1">
      <alignment horizontal="left" vertical="center"/>
    </xf>
    <xf numFmtId="0" fontId="8" fillId="0" borderId="14" xfId="9" applyNumberFormat="1" applyFont="1" applyBorder="1" applyAlignment="1" applyProtection="1">
      <alignment horizontal="center" vertical="center"/>
    </xf>
    <xf numFmtId="0" fontId="8" fillId="0" borderId="11" xfId="9" applyNumberFormat="1" applyFont="1" applyBorder="1" applyAlignment="1" applyProtection="1">
      <alignment horizontal="center" vertical="center"/>
    </xf>
    <xf numFmtId="170" fontId="8" fillId="0" borderId="12" xfId="9" applyNumberFormat="1" applyFont="1" applyBorder="1" applyAlignment="1" applyProtection="1">
      <alignment horizontal="center" vertical="center"/>
    </xf>
    <xf numFmtId="2" fontId="8" fillId="0" borderId="13" xfId="9" applyNumberFormat="1" applyFont="1" applyBorder="1" applyAlignment="1" applyProtection="1">
      <alignment horizontal="center" vertical="center"/>
    </xf>
    <xf numFmtId="171" fontId="8" fillId="0" borderId="15" xfId="9" applyNumberFormat="1" applyFont="1" applyBorder="1" applyAlignment="1" applyProtection="1">
      <alignment horizontal="right" vertical="center"/>
    </xf>
    <xf numFmtId="0" fontId="10" fillId="0" borderId="0" xfId="9" applyNumberFormat="1" applyFont="1" applyBorder="1" applyAlignment="1" applyProtection="1">
      <alignment vertical="center"/>
    </xf>
    <xf numFmtId="49" fontId="6" fillId="0" borderId="14" xfId="9" applyNumberFormat="1" applyFont="1" applyBorder="1" applyAlignment="1" applyProtection="1">
      <alignment horizontal="center" vertical="center"/>
    </xf>
    <xf numFmtId="49" fontId="6" fillId="0" borderId="16" xfId="9" applyNumberFormat="1" applyFont="1" applyBorder="1" applyAlignment="1" applyProtection="1">
      <alignment horizontal="center" vertical="center"/>
    </xf>
    <xf numFmtId="49" fontId="6" fillId="0" borderId="17" xfId="9" applyNumberFormat="1" applyFont="1" applyBorder="1" applyAlignment="1" applyProtection="1">
      <alignment horizontal="center" vertical="center"/>
    </xf>
    <xf numFmtId="0" fontId="5" fillId="0" borderId="15" xfId="9" applyNumberFormat="1" applyFont="1" applyBorder="1" applyAlignment="1" applyProtection="1">
      <alignment horizontal="right" vertical="center"/>
    </xf>
    <xf numFmtId="49" fontId="6" fillId="0" borderId="15" xfId="9" applyNumberFormat="1" applyFont="1" applyBorder="1" applyAlignment="1" applyProtection="1">
      <alignment horizontal="center" vertical="center"/>
    </xf>
    <xf numFmtId="164" fontId="7" fillId="0" borderId="15" xfId="9" applyNumberFormat="1" applyFont="1" applyBorder="1" applyAlignment="1" applyProtection="1">
      <alignment vertical="center"/>
    </xf>
    <xf numFmtId="172" fontId="5" fillId="0" borderId="15" xfId="9" applyNumberFormat="1" applyFont="1" applyBorder="1" applyAlignment="1" applyProtection="1">
      <alignment horizontal="right" vertical="center"/>
    </xf>
    <xf numFmtId="49" fontId="5" fillId="5" borderId="18" xfId="9" applyNumberFormat="1" applyFont="1" applyFill="1" applyBorder="1" applyAlignment="1" applyProtection="1">
      <alignment horizontal="center" vertical="center"/>
    </xf>
    <xf numFmtId="49" fontId="5" fillId="5" borderId="19" xfId="9" applyNumberFormat="1" applyFont="1" applyFill="1" applyBorder="1" applyAlignment="1" applyProtection="1">
      <alignment horizontal="center" vertical="center"/>
    </xf>
    <xf numFmtId="49" fontId="5" fillId="5" borderId="20" xfId="9" applyNumberFormat="1" applyFont="1" applyFill="1" applyBorder="1" applyAlignment="1" applyProtection="1">
      <alignment horizontal="center" vertical="center"/>
    </xf>
    <xf numFmtId="49" fontId="5" fillId="5" borderId="2" xfId="9" applyNumberFormat="1" applyFont="1" applyFill="1" applyBorder="1" applyAlignment="1" applyProtection="1">
      <alignment horizontal="right" vertical="center"/>
    </xf>
    <xf numFmtId="49" fontId="5" fillId="5" borderId="2" xfId="9" applyNumberFormat="1" applyFont="1" applyFill="1" applyBorder="1" applyAlignment="1" applyProtection="1">
      <alignment horizontal="center" vertical="center"/>
    </xf>
    <xf numFmtId="164" fontId="5" fillId="5" borderId="2" xfId="9" applyNumberFormat="1" applyFont="1" applyFill="1" applyBorder="1" applyAlignment="1" applyProtection="1">
      <alignment vertical="center"/>
    </xf>
    <xf numFmtId="172" fontId="5" fillId="5" borderId="2" xfId="9" applyNumberFormat="1" applyFont="1" applyFill="1" applyBorder="1" applyAlignment="1" applyProtection="1">
      <alignment horizontal="right" vertical="center"/>
    </xf>
    <xf numFmtId="171" fontId="5" fillId="5" borderId="2" xfId="9" applyNumberFormat="1" applyFont="1" applyFill="1" applyBorder="1" applyAlignment="1" applyProtection="1">
      <alignment horizontal="right" vertical="center"/>
    </xf>
    <xf numFmtId="164" fontId="5" fillId="2" borderId="2" xfId="9" applyNumberFormat="1" applyFont="1" applyFill="1" applyBorder="1" applyAlignment="1" applyProtection="1">
      <alignment horizontal="center" vertical="center" wrapText="1"/>
    </xf>
    <xf numFmtId="164" fontId="5" fillId="2" borderId="3" xfId="9" applyNumberFormat="1" applyFont="1" applyFill="1" applyBorder="1" applyAlignment="1" applyProtection="1">
      <alignment horizontal="center" vertical="center" wrapText="1"/>
    </xf>
    <xf numFmtId="0" fontId="4" fillId="0" borderId="0" xfId="9" applyNumberFormat="1" applyFont="1" applyBorder="1" applyAlignment="1" applyProtection="1">
      <alignment horizontal="center" vertical="center" wrapText="1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D98"/>
  <sheetViews>
    <sheetView showGridLines="0" tabSelected="1" zoomScaleNormal="100" zoomScaleSheetLayoutView="80" zoomScalePageLayoutView="80"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B2" sqref="B2:J2"/>
    </sheetView>
  </sheetViews>
  <sheetFormatPr defaultColWidth="9.140625" defaultRowHeight="15" x14ac:dyDescent="0.25"/>
  <cols>
    <col min="1" max="1" width="1.140625" style="1" customWidth="1"/>
    <col min="2" max="2" width="6" style="2" customWidth="1"/>
    <col min="3" max="3" width="19" style="3" customWidth="1"/>
    <col min="4" max="4" width="2.140625" style="3" customWidth="1"/>
    <col min="5" max="5" width="89.28515625" style="1" customWidth="1"/>
    <col min="6" max="6" width="6.28515625" style="2" customWidth="1"/>
    <col min="7" max="7" width="10.28515625" style="4" customWidth="1"/>
    <col min="8" max="9" width="17.42578125" style="4" customWidth="1"/>
    <col min="10" max="10" width="16.5703125" style="4" customWidth="1"/>
    <col min="11" max="937" width="9.140625" style="1"/>
  </cols>
  <sheetData>
    <row r="1" spans="1:940" ht="6.75" customHeight="1" x14ac:dyDescent="0.25"/>
    <row r="2" spans="1:940" ht="22.5" customHeight="1" x14ac:dyDescent="0.25">
      <c r="B2" s="96"/>
      <c r="C2" s="96"/>
      <c r="D2" s="96"/>
      <c r="E2" s="96"/>
      <c r="F2" s="96"/>
      <c r="G2" s="96"/>
      <c r="H2" s="96"/>
      <c r="I2" s="96"/>
      <c r="J2" s="96"/>
    </row>
    <row r="3" spans="1:940" ht="7.5" customHeight="1" x14ac:dyDescent="0.25">
      <c r="B3" s="5"/>
    </row>
    <row r="4" spans="1:940" ht="18" customHeight="1" x14ac:dyDescent="0.25">
      <c r="B4" s="6" t="s">
        <v>0</v>
      </c>
      <c r="C4" s="7"/>
      <c r="D4" s="7"/>
      <c r="E4" s="7"/>
      <c r="F4" s="7"/>
      <c r="G4" s="7"/>
      <c r="H4" s="7"/>
      <c r="I4" s="8"/>
    </row>
    <row r="5" spans="1:940" ht="24" customHeight="1" x14ac:dyDescent="0.25">
      <c r="B5" s="9" t="s">
        <v>1</v>
      </c>
      <c r="C5" s="7" t="s">
        <v>2</v>
      </c>
      <c r="D5" s="7"/>
    </row>
    <row r="6" spans="1:940" ht="32.25" customHeight="1" x14ac:dyDescent="0.25">
      <c r="B6" s="10" t="s">
        <v>3</v>
      </c>
      <c r="C6" s="11" t="s">
        <v>4</v>
      </c>
      <c r="D6" s="12"/>
      <c r="E6" s="13" t="s">
        <v>5</v>
      </c>
      <c r="F6" s="14" t="s">
        <v>6</v>
      </c>
      <c r="G6" s="94" t="s">
        <v>7</v>
      </c>
      <c r="H6" s="95" t="s">
        <v>8</v>
      </c>
      <c r="I6" s="15" t="s">
        <v>8</v>
      </c>
      <c r="J6" s="94" t="s">
        <v>9</v>
      </c>
    </row>
    <row r="7" spans="1:940" ht="19.5" customHeight="1" x14ac:dyDescent="0.25">
      <c r="B7" s="16"/>
      <c r="C7" s="12"/>
      <c r="D7" s="12"/>
      <c r="E7" s="13"/>
      <c r="F7" s="13"/>
      <c r="G7" s="94"/>
      <c r="H7" s="94"/>
      <c r="I7" s="17">
        <v>0.25</v>
      </c>
      <c r="J7" s="94"/>
    </row>
    <row r="8" spans="1:940" ht="11.25" customHeight="1" x14ac:dyDescent="0.25">
      <c r="B8" s="18"/>
      <c r="C8" s="19"/>
      <c r="D8" s="20"/>
      <c r="E8" s="21"/>
      <c r="F8" s="22"/>
      <c r="G8" s="23"/>
      <c r="H8" s="23"/>
      <c r="I8" s="24"/>
      <c r="J8" s="25"/>
    </row>
    <row r="9" spans="1:940" x14ac:dyDescent="0.25">
      <c r="B9" s="26" t="s">
        <v>10</v>
      </c>
      <c r="C9" s="27" t="s">
        <v>11</v>
      </c>
      <c r="D9" s="28"/>
      <c r="E9" s="29"/>
      <c r="F9" s="30"/>
      <c r="G9" s="31"/>
      <c r="H9" s="31"/>
      <c r="I9" s="32"/>
      <c r="J9" s="32"/>
    </row>
    <row r="10" spans="1:940" ht="11.25" customHeight="1" x14ac:dyDescent="0.25">
      <c r="B10" s="33"/>
      <c r="C10" s="34"/>
      <c r="D10" s="35"/>
      <c r="E10" s="36"/>
      <c r="F10" s="37"/>
      <c r="G10" s="38"/>
      <c r="H10" s="38"/>
      <c r="I10" s="39"/>
      <c r="J10" s="40"/>
    </row>
    <row r="11" spans="1:940" ht="21" customHeight="1" x14ac:dyDescent="0.25">
      <c r="B11" s="33" t="s">
        <v>12</v>
      </c>
      <c r="C11" s="41" t="s">
        <v>13</v>
      </c>
      <c r="D11" s="35"/>
      <c r="E11" s="36" t="s">
        <v>14</v>
      </c>
      <c r="F11" s="42" t="s">
        <v>15</v>
      </c>
      <c r="G11" s="43">
        <v>6</v>
      </c>
      <c r="H11" s="43"/>
      <c r="I11" s="44">
        <f>H11*1.25</f>
        <v>0</v>
      </c>
      <c r="J11" s="44">
        <f>ROUND(G11*I11, 2)</f>
        <v>0</v>
      </c>
      <c r="AJB11" s="1"/>
      <c r="AJC11" s="1"/>
      <c r="AJD11" s="1"/>
    </row>
    <row r="12" spans="1:940" s="1" customFormat="1" ht="21" customHeight="1" x14ac:dyDescent="0.25">
      <c r="B12" s="33" t="s">
        <v>16</v>
      </c>
      <c r="C12" s="41" t="s">
        <v>17</v>
      </c>
      <c r="D12" s="35"/>
      <c r="E12" s="36" t="s">
        <v>18</v>
      </c>
      <c r="F12" s="42" t="s">
        <v>19</v>
      </c>
      <c r="G12" s="45">
        <v>6</v>
      </c>
      <c r="H12" s="45"/>
      <c r="I12" s="44">
        <f>H12*1.25</f>
        <v>0</v>
      </c>
      <c r="J12" s="44">
        <f>ROUND(G12*I12, 2)</f>
        <v>0</v>
      </c>
    </row>
    <row r="13" spans="1:940" ht="7.5" customHeight="1" x14ac:dyDescent="0.25">
      <c r="A13" s="48"/>
      <c r="B13" s="33"/>
      <c r="C13" s="41"/>
      <c r="D13" s="35"/>
      <c r="E13" s="36"/>
      <c r="F13" s="37"/>
      <c r="G13" s="49"/>
      <c r="H13" s="49"/>
      <c r="I13" s="39"/>
      <c r="J13" s="50"/>
    </row>
    <row r="14" spans="1:940" ht="15" customHeight="1" x14ac:dyDescent="0.25">
      <c r="A14" s="48"/>
      <c r="B14" s="33"/>
      <c r="C14" s="34"/>
      <c r="D14" s="35"/>
      <c r="E14" s="51" t="s">
        <v>20</v>
      </c>
      <c r="F14" s="52"/>
      <c r="G14" s="53"/>
      <c r="H14" s="53"/>
      <c r="I14" s="54"/>
      <c r="J14" s="55">
        <f>SUM(J11:J13)</f>
        <v>0</v>
      </c>
    </row>
    <row r="15" spans="1:940" ht="7.5" customHeight="1" x14ac:dyDescent="0.25">
      <c r="B15" s="18"/>
      <c r="C15" s="19"/>
      <c r="D15" s="20"/>
      <c r="E15" s="21"/>
      <c r="F15" s="22"/>
      <c r="G15" s="56"/>
      <c r="H15" s="56"/>
      <c r="I15" s="24"/>
      <c r="J15" s="25"/>
    </row>
    <row r="16" spans="1:940" x14ac:dyDescent="0.25">
      <c r="B16" s="26" t="s">
        <v>21</v>
      </c>
      <c r="C16" s="27" t="s">
        <v>22</v>
      </c>
      <c r="D16" s="28"/>
      <c r="E16" s="29"/>
      <c r="F16" s="30"/>
      <c r="G16" s="57"/>
      <c r="H16" s="57"/>
      <c r="I16" s="32"/>
      <c r="J16" s="32"/>
    </row>
    <row r="17" spans="1:940" ht="9.75" customHeight="1" x14ac:dyDescent="0.25">
      <c r="B17" s="33"/>
      <c r="C17" s="34"/>
      <c r="D17" s="35"/>
      <c r="E17" s="36"/>
      <c r="F17" s="37"/>
      <c r="G17" s="49"/>
      <c r="H17" s="49"/>
      <c r="I17" s="39"/>
      <c r="J17" s="40"/>
    </row>
    <row r="18" spans="1:940" ht="27" customHeight="1" x14ac:dyDescent="0.25">
      <c r="B18" s="33" t="s">
        <v>23</v>
      </c>
      <c r="C18" s="41" t="s">
        <v>24</v>
      </c>
      <c r="D18" s="35"/>
      <c r="E18" s="36" t="s">
        <v>25</v>
      </c>
      <c r="F18" s="42" t="s">
        <v>26</v>
      </c>
      <c r="G18" s="43">
        <v>8</v>
      </c>
      <c r="H18" s="43"/>
      <c r="I18" s="44">
        <f t="shared" ref="I18:I26" si="0">H18*1.25</f>
        <v>0</v>
      </c>
      <c r="J18" s="44">
        <f t="shared" ref="J18:J26" si="1">ROUND(G18*I18, 2)</f>
        <v>0</v>
      </c>
      <c r="AJB18" s="1"/>
      <c r="AJC18" s="1"/>
      <c r="AJD18" s="1"/>
    </row>
    <row r="19" spans="1:940" ht="21" customHeight="1" x14ac:dyDescent="0.25">
      <c r="B19" s="33" t="s">
        <v>27</v>
      </c>
      <c r="C19" s="41" t="s">
        <v>28</v>
      </c>
      <c r="D19" s="35"/>
      <c r="E19" s="36" t="s">
        <v>29</v>
      </c>
      <c r="F19" s="42" t="s">
        <v>26</v>
      </c>
      <c r="G19" s="43">
        <v>8</v>
      </c>
      <c r="H19" s="45"/>
      <c r="I19" s="44">
        <f t="shared" si="0"/>
        <v>0</v>
      </c>
      <c r="J19" s="44">
        <f t="shared" si="1"/>
        <v>0</v>
      </c>
      <c r="AJB19" s="1"/>
      <c r="AJC19" s="1"/>
      <c r="AJD19" s="1"/>
    </row>
    <row r="20" spans="1:940" ht="21" customHeight="1" x14ac:dyDescent="0.25">
      <c r="B20" s="33" t="s">
        <v>30</v>
      </c>
      <c r="C20" s="41" t="s">
        <v>31</v>
      </c>
      <c r="D20" s="35"/>
      <c r="E20" s="36" t="s">
        <v>32</v>
      </c>
      <c r="F20" s="42" t="s">
        <v>26</v>
      </c>
      <c r="G20" s="43">
        <v>8</v>
      </c>
      <c r="H20" s="43"/>
      <c r="I20" s="44">
        <f t="shared" si="0"/>
        <v>0</v>
      </c>
      <c r="J20" s="44">
        <f t="shared" si="1"/>
        <v>0</v>
      </c>
      <c r="AJB20" s="1"/>
      <c r="AJC20" s="1"/>
      <c r="AJD20" s="1"/>
    </row>
    <row r="21" spans="1:940" ht="21" customHeight="1" x14ac:dyDescent="0.25">
      <c r="B21" s="33" t="s">
        <v>33</v>
      </c>
      <c r="C21" s="41" t="s">
        <v>34</v>
      </c>
      <c r="D21" s="35"/>
      <c r="E21" s="36" t="s">
        <v>35</v>
      </c>
      <c r="F21" s="42" t="s">
        <v>26</v>
      </c>
      <c r="G21" s="43">
        <f>6*8</f>
        <v>48</v>
      </c>
      <c r="H21" s="45"/>
      <c r="I21" s="44">
        <f t="shared" si="0"/>
        <v>0</v>
      </c>
      <c r="J21" s="44">
        <f t="shared" si="1"/>
        <v>0</v>
      </c>
      <c r="AJB21" s="1"/>
      <c r="AJC21" s="1"/>
      <c r="AJD21" s="1"/>
    </row>
    <row r="22" spans="1:940" s="1" customFormat="1" ht="21" customHeight="1" x14ac:dyDescent="0.25">
      <c r="B22" s="33" t="s">
        <v>36</v>
      </c>
      <c r="C22" s="41" t="s">
        <v>37</v>
      </c>
      <c r="D22" s="35"/>
      <c r="E22" s="36" t="s">
        <v>38</v>
      </c>
      <c r="F22" s="42" t="s">
        <v>39</v>
      </c>
      <c r="G22" s="45">
        <f>0.12*8</f>
        <v>0.96</v>
      </c>
      <c r="H22" s="43"/>
      <c r="I22" s="44">
        <f t="shared" si="0"/>
        <v>0</v>
      </c>
      <c r="J22" s="44">
        <f t="shared" si="1"/>
        <v>0</v>
      </c>
    </row>
    <row r="23" spans="1:940" s="58" customFormat="1" ht="21" customHeight="1" x14ac:dyDescent="0.25">
      <c r="B23" s="33" t="s">
        <v>40</v>
      </c>
      <c r="C23" s="41" t="s">
        <v>41</v>
      </c>
      <c r="D23" s="59"/>
      <c r="E23" s="36" t="s">
        <v>42</v>
      </c>
      <c r="F23" s="42" t="s">
        <v>39</v>
      </c>
      <c r="G23" s="60">
        <f>0.12*8</f>
        <v>0.96</v>
      </c>
      <c r="H23" s="45"/>
      <c r="I23" s="44">
        <f t="shared" si="0"/>
        <v>0</v>
      </c>
      <c r="J23" s="44">
        <f t="shared" si="1"/>
        <v>0</v>
      </c>
    </row>
    <row r="24" spans="1:940" ht="21" customHeight="1" x14ac:dyDescent="0.25">
      <c r="B24" s="33" t="s">
        <v>44</v>
      </c>
      <c r="C24" s="61"/>
      <c r="D24" s="35"/>
      <c r="E24" s="36" t="s">
        <v>45</v>
      </c>
      <c r="F24" s="42" t="s">
        <v>43</v>
      </c>
      <c r="G24" s="45">
        <f>8*8</f>
        <v>64</v>
      </c>
      <c r="H24" s="43"/>
      <c r="I24" s="44">
        <f t="shared" si="0"/>
        <v>0</v>
      </c>
      <c r="J24" s="44">
        <f t="shared" si="1"/>
        <v>0</v>
      </c>
      <c r="AJB24" s="1"/>
      <c r="AJC24" s="1"/>
      <c r="AJD24" s="1"/>
    </row>
    <row r="25" spans="1:940" ht="21" customHeight="1" x14ac:dyDescent="0.25">
      <c r="B25" s="33" t="s">
        <v>46</v>
      </c>
      <c r="C25" s="41" t="s">
        <v>47</v>
      </c>
      <c r="D25" s="35"/>
      <c r="E25" s="36" t="s">
        <v>48</v>
      </c>
      <c r="F25" s="42" t="s">
        <v>43</v>
      </c>
      <c r="G25" s="43">
        <f>6*8</f>
        <v>48</v>
      </c>
      <c r="H25" s="45"/>
      <c r="I25" s="44">
        <f t="shared" si="0"/>
        <v>0</v>
      </c>
      <c r="J25" s="44">
        <f t="shared" si="1"/>
        <v>0</v>
      </c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  <c r="HN25" s="48"/>
      <c r="HO25" s="48"/>
      <c r="HP25" s="48"/>
      <c r="HQ25" s="48"/>
      <c r="HR25" s="48"/>
      <c r="HS25" s="48"/>
      <c r="HT25" s="48"/>
      <c r="HU25" s="48"/>
      <c r="HV25" s="48"/>
      <c r="HW25" s="48"/>
      <c r="HX25" s="48"/>
      <c r="HY25" s="48"/>
      <c r="HZ25" s="48"/>
      <c r="IA25" s="48"/>
      <c r="IB25" s="48"/>
      <c r="IC25" s="48"/>
      <c r="ID25" s="48"/>
      <c r="IE25" s="48"/>
      <c r="IF25" s="48"/>
      <c r="IG25" s="48"/>
      <c r="IH25" s="48"/>
      <c r="II25" s="48"/>
      <c r="IJ25" s="48"/>
      <c r="IK25" s="48"/>
      <c r="IL25" s="48"/>
      <c r="IM25" s="48"/>
      <c r="IN25" s="48"/>
      <c r="IO25" s="48"/>
      <c r="IP25" s="48"/>
      <c r="IQ25" s="48"/>
      <c r="IR25" s="48"/>
      <c r="IS25" s="48"/>
      <c r="IT25" s="48"/>
      <c r="IU25" s="48"/>
      <c r="IV25" s="48"/>
      <c r="IW25" s="48"/>
      <c r="IX25" s="48"/>
      <c r="IY25" s="48"/>
      <c r="IZ25" s="48"/>
      <c r="JA25" s="48"/>
      <c r="JB25" s="48"/>
      <c r="JC25" s="48"/>
      <c r="JD25" s="48"/>
      <c r="JE25" s="48"/>
      <c r="JF25" s="48"/>
      <c r="JG25" s="48"/>
      <c r="JH25" s="48"/>
      <c r="JI25" s="48"/>
      <c r="JJ25" s="48"/>
      <c r="JK25" s="48"/>
      <c r="JL25" s="48"/>
      <c r="JM25" s="48"/>
      <c r="JN25" s="48"/>
      <c r="JO25" s="48"/>
      <c r="JP25" s="48"/>
      <c r="JQ25" s="48"/>
      <c r="JR25" s="48"/>
      <c r="JS25" s="48"/>
      <c r="JT25" s="48"/>
      <c r="JU25" s="48"/>
      <c r="JV25" s="48"/>
      <c r="JW25" s="48"/>
      <c r="JX25" s="48"/>
      <c r="JY25" s="48"/>
      <c r="JZ25" s="48"/>
      <c r="KA25" s="48"/>
      <c r="KB25" s="48"/>
      <c r="KC25" s="48"/>
      <c r="KD25" s="48"/>
      <c r="KE25" s="48"/>
      <c r="KF25" s="48"/>
      <c r="KG25" s="48"/>
      <c r="KH25" s="48"/>
      <c r="KI25" s="48"/>
      <c r="KJ25" s="48"/>
      <c r="KK25" s="48"/>
      <c r="KL25" s="48"/>
      <c r="KM25" s="48"/>
      <c r="KN25" s="48"/>
      <c r="KO25" s="48"/>
      <c r="KP25" s="48"/>
      <c r="KQ25" s="48"/>
      <c r="KR25" s="48"/>
      <c r="AJB25" s="1"/>
      <c r="AJC25" s="1"/>
      <c r="AJD25" s="1"/>
    </row>
    <row r="26" spans="1:940" s="1" customFormat="1" ht="21" customHeight="1" x14ac:dyDescent="0.25">
      <c r="B26" s="33" t="s">
        <v>49</v>
      </c>
      <c r="C26" s="41" t="s">
        <v>50</v>
      </c>
      <c r="D26" s="35"/>
      <c r="E26" s="36" t="s">
        <v>51</v>
      </c>
      <c r="F26" s="42" t="s">
        <v>15</v>
      </c>
      <c r="G26" s="45">
        <f>0.3*0.3*8</f>
        <v>0.72</v>
      </c>
      <c r="H26" s="43"/>
      <c r="I26" s="44">
        <f t="shared" si="0"/>
        <v>0</v>
      </c>
      <c r="J26" s="44">
        <f t="shared" si="1"/>
        <v>0</v>
      </c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  <c r="HN26" s="48"/>
      <c r="HO26" s="48"/>
      <c r="HP26" s="48"/>
      <c r="HQ26" s="48"/>
      <c r="HR26" s="48"/>
      <c r="HS26" s="48"/>
      <c r="HT26" s="48"/>
      <c r="HU26" s="48"/>
      <c r="HV26" s="48"/>
      <c r="HW26" s="48"/>
      <c r="HX26" s="48"/>
      <c r="HY26" s="48"/>
      <c r="HZ26" s="48"/>
      <c r="IA26" s="48"/>
      <c r="IB26" s="48"/>
      <c r="IC26" s="48"/>
      <c r="ID26" s="48"/>
      <c r="IE26" s="48"/>
      <c r="IF26" s="48"/>
      <c r="IG26" s="48"/>
      <c r="IH26" s="48"/>
      <c r="II26" s="48"/>
      <c r="IJ26" s="48"/>
      <c r="IK26" s="48"/>
      <c r="IL26" s="48"/>
      <c r="IM26" s="48"/>
      <c r="IN26" s="48"/>
      <c r="IO26" s="48"/>
      <c r="IP26" s="48"/>
      <c r="IQ26" s="48"/>
      <c r="IR26" s="48"/>
      <c r="IS26" s="48"/>
      <c r="IT26" s="48"/>
      <c r="IU26" s="48"/>
      <c r="IV26" s="48"/>
      <c r="IW26" s="48"/>
      <c r="IX26" s="48"/>
      <c r="IY26" s="48"/>
      <c r="IZ26" s="48"/>
      <c r="JA26" s="48"/>
      <c r="JB26" s="48"/>
      <c r="JC26" s="48"/>
      <c r="JD26" s="48"/>
      <c r="JE26" s="48"/>
      <c r="JF26" s="48"/>
      <c r="JG26" s="48"/>
      <c r="JH26" s="48"/>
      <c r="JI26" s="48"/>
      <c r="JJ26" s="48"/>
      <c r="JK26" s="48"/>
      <c r="JL26" s="48"/>
      <c r="JM26" s="48"/>
      <c r="JN26" s="48"/>
      <c r="JO26" s="48"/>
      <c r="JP26" s="48"/>
      <c r="JQ26" s="48"/>
      <c r="JR26" s="48"/>
      <c r="JS26" s="48"/>
      <c r="JT26" s="48"/>
      <c r="JU26" s="48"/>
      <c r="JV26" s="48"/>
      <c r="JW26" s="48"/>
      <c r="JX26" s="48"/>
      <c r="JY26" s="48"/>
      <c r="JZ26" s="48"/>
      <c r="KA26" s="48"/>
      <c r="KB26" s="48"/>
      <c r="KC26" s="48"/>
      <c r="KD26" s="48"/>
      <c r="KE26" s="48"/>
      <c r="KF26" s="48"/>
      <c r="KG26" s="48"/>
      <c r="KH26" s="48"/>
      <c r="KI26" s="48"/>
      <c r="KJ26" s="48"/>
      <c r="KK26" s="48"/>
      <c r="KL26" s="48"/>
      <c r="KM26" s="48"/>
      <c r="KN26" s="48"/>
      <c r="KO26" s="48"/>
      <c r="KP26" s="48"/>
      <c r="KQ26" s="48"/>
      <c r="KR26" s="48"/>
    </row>
    <row r="27" spans="1:940" ht="7.5" customHeight="1" x14ac:dyDescent="0.25">
      <c r="A27" s="48"/>
      <c r="B27" s="33"/>
      <c r="C27" s="41"/>
      <c r="D27" s="35"/>
      <c r="E27" s="21"/>
      <c r="F27" s="37"/>
      <c r="G27" s="49"/>
      <c r="H27" s="49"/>
      <c r="I27" s="39"/>
      <c r="J27" s="50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</row>
    <row r="28" spans="1:940" ht="15" customHeight="1" x14ac:dyDescent="0.25">
      <c r="A28" s="48"/>
      <c r="B28" s="33"/>
      <c r="C28" s="41"/>
      <c r="D28" s="35"/>
      <c r="E28" s="51" t="s">
        <v>20</v>
      </c>
      <c r="F28" s="52"/>
      <c r="G28" s="53"/>
      <c r="H28" s="53"/>
      <c r="I28" s="54"/>
      <c r="J28" s="55">
        <f>SUM(J17:J27)</f>
        <v>0</v>
      </c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  <c r="KR28" s="48"/>
    </row>
    <row r="29" spans="1:940" s="48" customFormat="1" ht="7.5" customHeight="1" x14ac:dyDescent="0.25">
      <c r="B29" s="33"/>
      <c r="C29" s="41"/>
      <c r="D29" s="35"/>
      <c r="E29" s="36"/>
      <c r="F29" s="37"/>
      <c r="G29" s="49"/>
      <c r="H29" s="49"/>
      <c r="I29" s="39"/>
      <c r="J29" s="40"/>
    </row>
    <row r="30" spans="1:940" s="48" customFormat="1" ht="15" customHeight="1" x14ac:dyDescent="0.25">
      <c r="B30" s="26" t="s">
        <v>53</v>
      </c>
      <c r="C30" s="63" t="s">
        <v>54</v>
      </c>
      <c r="D30" s="28"/>
      <c r="E30" s="29"/>
      <c r="F30" s="30"/>
      <c r="G30" s="57"/>
      <c r="H30" s="57"/>
      <c r="I30" s="32"/>
      <c r="J30" s="32"/>
    </row>
    <row r="31" spans="1:940" s="48" customFormat="1" ht="11.25" customHeight="1" x14ac:dyDescent="0.25">
      <c r="B31" s="33"/>
      <c r="C31" s="41"/>
      <c r="D31" s="35"/>
      <c r="E31" s="36"/>
      <c r="F31" s="37"/>
      <c r="G31" s="49"/>
      <c r="H31" s="49"/>
      <c r="I31" s="39"/>
      <c r="J31" s="40"/>
    </row>
    <row r="32" spans="1:940" s="48" customFormat="1" ht="21" customHeight="1" x14ac:dyDescent="0.25">
      <c r="B32" s="64" t="s">
        <v>55</v>
      </c>
      <c r="C32" s="41" t="s">
        <v>56</v>
      </c>
      <c r="D32" s="35"/>
      <c r="E32" s="36" t="s">
        <v>57</v>
      </c>
      <c r="F32" s="42" t="s">
        <v>26</v>
      </c>
      <c r="G32" s="60">
        <v>18</v>
      </c>
      <c r="H32" s="45"/>
      <c r="I32" s="44">
        <f t="shared" ref="I32:I44" si="2">H32*1.25</f>
        <v>0</v>
      </c>
      <c r="J32" s="44">
        <f t="shared" ref="J32:J44" si="3">ROUND(G32*I32, 2)</f>
        <v>0</v>
      </c>
    </row>
    <row r="33" spans="2:940" s="48" customFormat="1" ht="21" customHeight="1" x14ac:dyDescent="0.25">
      <c r="B33" s="64" t="s">
        <v>58</v>
      </c>
      <c r="C33" s="41" t="s">
        <v>59</v>
      </c>
      <c r="D33" s="35"/>
      <c r="E33" s="36" t="s">
        <v>60</v>
      </c>
      <c r="F33" s="42" t="s">
        <v>26</v>
      </c>
      <c r="G33" s="60">
        <v>26</v>
      </c>
      <c r="H33" s="43"/>
      <c r="I33" s="44">
        <f t="shared" si="2"/>
        <v>0</v>
      </c>
      <c r="J33" s="44">
        <f t="shared" si="3"/>
        <v>0</v>
      </c>
    </row>
    <row r="34" spans="2:940" s="48" customFormat="1" ht="21" customHeight="1" x14ac:dyDescent="0.25">
      <c r="B34" s="64" t="s">
        <v>61</v>
      </c>
      <c r="C34" s="41" t="s">
        <v>62</v>
      </c>
      <c r="D34" s="35"/>
      <c r="E34" s="36" t="s">
        <v>63</v>
      </c>
      <c r="F34" s="42" t="s">
        <v>26</v>
      </c>
      <c r="G34" s="65">
        <f>8</f>
        <v>8</v>
      </c>
      <c r="H34" s="45"/>
      <c r="I34" s="44">
        <f t="shared" si="2"/>
        <v>0</v>
      </c>
      <c r="J34" s="44">
        <f t="shared" si="3"/>
        <v>0</v>
      </c>
    </row>
    <row r="35" spans="2:940" s="48" customFormat="1" ht="21" customHeight="1" x14ac:dyDescent="0.25">
      <c r="B35" s="64" t="s">
        <v>64</v>
      </c>
      <c r="C35" s="41" t="s">
        <v>65</v>
      </c>
      <c r="D35" s="35"/>
      <c r="E35" s="36" t="s">
        <v>66</v>
      </c>
      <c r="F35" s="42" t="s">
        <v>26</v>
      </c>
      <c r="G35" s="43">
        <v>16</v>
      </c>
      <c r="H35" s="43"/>
      <c r="I35" s="44">
        <f t="shared" si="2"/>
        <v>0</v>
      </c>
      <c r="J35" s="44">
        <f t="shared" si="3"/>
        <v>0</v>
      </c>
    </row>
    <row r="36" spans="2:940" s="48" customFormat="1" ht="21" customHeight="1" x14ac:dyDescent="0.25">
      <c r="B36" s="64" t="s">
        <v>67</v>
      </c>
      <c r="C36" s="41" t="s">
        <v>68</v>
      </c>
      <c r="D36" s="35"/>
      <c r="E36" s="36" t="s">
        <v>69</v>
      </c>
      <c r="F36" s="42" t="s">
        <v>26</v>
      </c>
      <c r="G36" s="43">
        <f>16</f>
        <v>16</v>
      </c>
      <c r="H36" s="45"/>
      <c r="I36" s="44">
        <f t="shared" si="2"/>
        <v>0</v>
      </c>
      <c r="J36" s="44">
        <f t="shared" si="3"/>
        <v>0</v>
      </c>
    </row>
    <row r="37" spans="2:940" ht="21" customHeight="1" x14ac:dyDescent="0.25">
      <c r="B37" s="64" t="s">
        <v>70</v>
      </c>
      <c r="C37" s="41" t="s">
        <v>71</v>
      </c>
      <c r="D37" s="35"/>
      <c r="E37" s="36" t="s">
        <v>72</v>
      </c>
      <c r="F37" s="42" t="s">
        <v>26</v>
      </c>
      <c r="G37" s="43">
        <f>4*8</f>
        <v>32</v>
      </c>
      <c r="H37" s="43"/>
      <c r="I37" s="44">
        <f t="shared" si="2"/>
        <v>0</v>
      </c>
      <c r="J37" s="44">
        <f t="shared" si="3"/>
        <v>0</v>
      </c>
      <c r="AJB37" s="1"/>
      <c r="AJC37" s="1"/>
      <c r="AJD37" s="1"/>
    </row>
    <row r="38" spans="2:940" s="48" customFormat="1" ht="21" customHeight="1" x14ac:dyDescent="0.25">
      <c r="B38" s="64" t="s">
        <v>73</v>
      </c>
      <c r="C38" s="41" t="s">
        <v>74</v>
      </c>
      <c r="D38" s="35"/>
      <c r="E38" s="36" t="s">
        <v>75</v>
      </c>
      <c r="F38" s="42" t="s">
        <v>43</v>
      </c>
      <c r="G38" s="65">
        <f>8*2</f>
        <v>16</v>
      </c>
      <c r="H38" s="45"/>
      <c r="I38" s="44">
        <f t="shared" si="2"/>
        <v>0</v>
      </c>
      <c r="J38" s="44">
        <f t="shared" si="3"/>
        <v>0</v>
      </c>
    </row>
    <row r="39" spans="2:940" s="48" customFormat="1" ht="21" customHeight="1" x14ac:dyDescent="0.25">
      <c r="B39" s="64" t="s">
        <v>76</v>
      </c>
      <c r="C39" s="41" t="s">
        <v>77</v>
      </c>
      <c r="D39" s="35"/>
      <c r="E39" s="36" t="s">
        <v>78</v>
      </c>
      <c r="F39" s="42" t="s">
        <v>26</v>
      </c>
      <c r="G39" s="65">
        <v>8</v>
      </c>
      <c r="H39" s="43"/>
      <c r="I39" s="44">
        <f t="shared" si="2"/>
        <v>0</v>
      </c>
      <c r="J39" s="44">
        <f t="shared" si="3"/>
        <v>0</v>
      </c>
    </row>
    <row r="40" spans="2:940" s="48" customFormat="1" ht="42" customHeight="1" x14ac:dyDescent="0.25">
      <c r="B40" s="64" t="s">
        <v>79</v>
      </c>
      <c r="C40" s="41"/>
      <c r="D40" s="35" t="s">
        <v>52</v>
      </c>
      <c r="E40" s="36" t="s">
        <v>80</v>
      </c>
      <c r="F40" s="62" t="s">
        <v>26</v>
      </c>
      <c r="G40" s="60">
        <v>2</v>
      </c>
      <c r="H40" s="45"/>
      <c r="I40" s="44">
        <f t="shared" si="2"/>
        <v>0</v>
      </c>
      <c r="J40" s="44">
        <f t="shared" si="3"/>
        <v>0</v>
      </c>
    </row>
    <row r="41" spans="2:940" s="48" customFormat="1" ht="21" customHeight="1" x14ac:dyDescent="0.25">
      <c r="B41" s="64" t="s">
        <v>81</v>
      </c>
      <c r="C41" s="41"/>
      <c r="D41" s="35"/>
      <c r="E41" s="36" t="s">
        <v>82</v>
      </c>
      <c r="F41" s="62" t="s">
        <v>15</v>
      </c>
      <c r="G41" s="60">
        <f>0.24*8</f>
        <v>1.92</v>
      </c>
      <c r="H41" s="43"/>
      <c r="I41" s="44">
        <f t="shared" si="2"/>
        <v>0</v>
      </c>
      <c r="J41" s="44">
        <f t="shared" si="3"/>
        <v>0</v>
      </c>
    </row>
    <row r="42" spans="2:940" s="48" customFormat="1" ht="21" customHeight="1" x14ac:dyDescent="0.25">
      <c r="B42" s="64" t="s">
        <v>83</v>
      </c>
      <c r="C42" s="41" t="s">
        <v>84</v>
      </c>
      <c r="D42" s="35"/>
      <c r="E42" s="36" t="s">
        <v>85</v>
      </c>
      <c r="F42" s="62" t="s">
        <v>15</v>
      </c>
      <c r="G42" s="60">
        <f>0.24*8</f>
        <v>1.92</v>
      </c>
      <c r="H42" s="45"/>
      <c r="I42" s="44">
        <f t="shared" si="2"/>
        <v>0</v>
      </c>
      <c r="J42" s="39">
        <f t="shared" si="3"/>
        <v>0</v>
      </c>
    </row>
    <row r="43" spans="2:940" s="48" customFormat="1" ht="21" customHeight="1" x14ac:dyDescent="0.25">
      <c r="B43" s="64" t="s">
        <v>86</v>
      </c>
      <c r="C43" s="61"/>
      <c r="D43" s="35"/>
      <c r="E43" s="36" t="s">
        <v>87</v>
      </c>
      <c r="F43" s="62" t="s">
        <v>15</v>
      </c>
      <c r="G43" s="60">
        <f>0.24*8</f>
        <v>1.92</v>
      </c>
      <c r="H43" s="43"/>
      <c r="I43" s="44">
        <f t="shared" si="2"/>
        <v>0</v>
      </c>
      <c r="J43" s="39">
        <f t="shared" si="3"/>
        <v>0</v>
      </c>
    </row>
    <row r="44" spans="2:940" s="48" customFormat="1" ht="21" customHeight="1" x14ac:dyDescent="0.25">
      <c r="B44" s="64" t="s">
        <v>88</v>
      </c>
      <c r="C44" s="41" t="s">
        <v>89</v>
      </c>
      <c r="D44" s="35"/>
      <c r="E44" s="36" t="s">
        <v>90</v>
      </c>
      <c r="F44" s="62" t="s">
        <v>43</v>
      </c>
      <c r="G44" s="60">
        <f>6*8</f>
        <v>48</v>
      </c>
      <c r="H44" s="45"/>
      <c r="I44" s="44">
        <f t="shared" si="2"/>
        <v>0</v>
      </c>
      <c r="J44" s="44">
        <f t="shared" si="3"/>
        <v>0</v>
      </c>
    </row>
    <row r="45" spans="2:940" s="48" customFormat="1" ht="7.5" customHeight="1" x14ac:dyDescent="0.25">
      <c r="B45" s="33"/>
      <c r="C45" s="41"/>
      <c r="D45" s="35"/>
      <c r="E45" s="36"/>
      <c r="F45" s="37"/>
      <c r="G45" s="49"/>
      <c r="H45" s="49"/>
      <c r="I45" s="39"/>
      <c r="J45" s="50"/>
    </row>
    <row r="46" spans="2:940" s="48" customFormat="1" ht="15" customHeight="1" x14ac:dyDescent="0.25">
      <c r="B46" s="33"/>
      <c r="C46" s="34"/>
      <c r="D46" s="35"/>
      <c r="E46" s="51" t="s">
        <v>20</v>
      </c>
      <c r="F46" s="52"/>
      <c r="G46" s="53"/>
      <c r="H46" s="53"/>
      <c r="I46" s="54"/>
      <c r="J46" s="55">
        <f>SUM(J32:J45)</f>
        <v>0</v>
      </c>
    </row>
    <row r="47" spans="2:940" s="48" customFormat="1" ht="7.5" customHeight="1" x14ac:dyDescent="0.25">
      <c r="B47" s="33"/>
      <c r="C47" s="34"/>
      <c r="D47" s="35"/>
      <c r="E47" s="36"/>
      <c r="F47" s="37"/>
      <c r="G47" s="49"/>
      <c r="H47" s="49"/>
      <c r="I47" s="39"/>
      <c r="J47" s="40"/>
    </row>
    <row r="48" spans="2:940" s="48" customFormat="1" ht="15" customHeight="1" x14ac:dyDescent="0.25">
      <c r="B48" s="26" t="s">
        <v>91</v>
      </c>
      <c r="C48" s="27" t="s">
        <v>92</v>
      </c>
      <c r="D48" s="28"/>
      <c r="E48" s="29"/>
      <c r="F48" s="30"/>
      <c r="G48" s="57"/>
      <c r="H48" s="57"/>
      <c r="I48" s="32"/>
      <c r="J48" s="32"/>
    </row>
    <row r="49" spans="1:10" s="48" customFormat="1" ht="11.25" customHeight="1" x14ac:dyDescent="0.25">
      <c r="B49" s="33"/>
      <c r="C49" s="34"/>
      <c r="D49" s="35"/>
      <c r="E49" s="36"/>
      <c r="F49" s="37"/>
      <c r="G49" s="49"/>
      <c r="H49" s="49"/>
      <c r="I49" s="39"/>
      <c r="J49" s="40"/>
    </row>
    <row r="50" spans="1:10" s="48" customFormat="1" ht="21" customHeight="1" x14ac:dyDescent="0.25">
      <c r="A50" s="67"/>
      <c r="B50" s="33" t="s">
        <v>93</v>
      </c>
      <c r="C50" s="41" t="s">
        <v>94</v>
      </c>
      <c r="D50" s="68"/>
      <c r="E50" s="69" t="s">
        <v>95</v>
      </c>
      <c r="F50" s="42" t="s">
        <v>43</v>
      </c>
      <c r="G50" s="70">
        <v>1918</v>
      </c>
      <c r="H50" s="43"/>
      <c r="I50" s="44">
        <f t="shared" ref="I50:I56" si="4">H50*1.25</f>
        <v>0</v>
      </c>
      <c r="J50" s="71">
        <f t="shared" ref="J50:J56" si="5">ROUND(G50*I50, 2)</f>
        <v>0</v>
      </c>
    </row>
    <row r="51" spans="1:10" s="48" customFormat="1" ht="21" customHeight="1" x14ac:dyDescent="0.25">
      <c r="A51" s="67"/>
      <c r="B51" s="33" t="s">
        <v>96</v>
      </c>
      <c r="C51" s="41" t="s">
        <v>41</v>
      </c>
      <c r="D51" s="68"/>
      <c r="E51" s="69" t="s">
        <v>42</v>
      </c>
      <c r="F51" s="42" t="s">
        <v>39</v>
      </c>
      <c r="G51" s="70">
        <v>67</v>
      </c>
      <c r="H51" s="45"/>
      <c r="I51" s="44">
        <f t="shared" si="4"/>
        <v>0</v>
      </c>
      <c r="J51" s="71">
        <f t="shared" si="5"/>
        <v>0</v>
      </c>
    </row>
    <row r="52" spans="1:10" s="48" customFormat="1" ht="21" customHeight="1" x14ac:dyDescent="0.25">
      <c r="A52" s="67"/>
      <c r="B52" s="33" t="s">
        <v>97</v>
      </c>
      <c r="C52" s="41" t="s">
        <v>37</v>
      </c>
      <c r="D52" s="68"/>
      <c r="E52" s="69" t="s">
        <v>38</v>
      </c>
      <c r="F52" s="42" t="s">
        <v>39</v>
      </c>
      <c r="G52" s="70">
        <v>336</v>
      </c>
      <c r="H52" s="43"/>
      <c r="I52" s="44">
        <f t="shared" si="4"/>
        <v>0</v>
      </c>
      <c r="J52" s="71">
        <f t="shared" si="5"/>
        <v>0</v>
      </c>
    </row>
    <row r="53" spans="1:10" s="48" customFormat="1" ht="21" customHeight="1" x14ac:dyDescent="0.25">
      <c r="A53" s="67"/>
      <c r="B53" s="33" t="s">
        <v>98</v>
      </c>
      <c r="C53" s="41" t="s">
        <v>99</v>
      </c>
      <c r="D53" s="68"/>
      <c r="E53" s="69" t="s">
        <v>100</v>
      </c>
      <c r="F53" s="42" t="s">
        <v>39</v>
      </c>
      <c r="G53" s="70">
        <v>336</v>
      </c>
      <c r="H53" s="45"/>
      <c r="I53" s="44">
        <f t="shared" si="4"/>
        <v>0</v>
      </c>
      <c r="J53" s="71">
        <f t="shared" si="5"/>
        <v>0</v>
      </c>
    </row>
    <row r="54" spans="1:10" s="48" customFormat="1" ht="21" customHeight="1" x14ac:dyDescent="0.25">
      <c r="A54" s="67"/>
      <c r="B54" s="33" t="s">
        <v>101</v>
      </c>
      <c r="C54" s="61"/>
      <c r="D54" s="68"/>
      <c r="E54" s="69" t="s">
        <v>102</v>
      </c>
      <c r="F54" s="42" t="s">
        <v>39</v>
      </c>
      <c r="G54" s="70">
        <v>1.92</v>
      </c>
      <c r="H54" s="43"/>
      <c r="I54" s="44">
        <f t="shared" si="4"/>
        <v>0</v>
      </c>
      <c r="J54" s="71">
        <f t="shared" si="5"/>
        <v>0</v>
      </c>
    </row>
    <row r="55" spans="1:10" s="48" customFormat="1" ht="21" customHeight="1" x14ac:dyDescent="0.25">
      <c r="A55" s="67"/>
      <c r="B55" s="33" t="s">
        <v>103</v>
      </c>
      <c r="C55" s="41" t="s">
        <v>104</v>
      </c>
      <c r="D55" s="68"/>
      <c r="E55" s="69" t="s">
        <v>105</v>
      </c>
      <c r="F55" s="42" t="s">
        <v>39</v>
      </c>
      <c r="G55" s="70">
        <v>10.08</v>
      </c>
      <c r="H55" s="45"/>
      <c r="I55" s="44">
        <f t="shared" si="4"/>
        <v>0</v>
      </c>
      <c r="J55" s="71">
        <f t="shared" si="5"/>
        <v>0</v>
      </c>
    </row>
    <row r="56" spans="1:10" s="48" customFormat="1" ht="21" customHeight="1" x14ac:dyDescent="0.25">
      <c r="A56" s="67"/>
      <c r="B56" s="33" t="s">
        <v>106</v>
      </c>
      <c r="C56" s="61"/>
      <c r="D56" s="68"/>
      <c r="E56" s="69" t="s">
        <v>107</v>
      </c>
      <c r="F56" s="42" t="s">
        <v>26</v>
      </c>
      <c r="G56" s="70">
        <v>126</v>
      </c>
      <c r="H56" s="43"/>
      <c r="I56" s="44">
        <f t="shared" si="4"/>
        <v>0</v>
      </c>
      <c r="J56" s="71">
        <f t="shared" si="5"/>
        <v>0</v>
      </c>
    </row>
    <row r="57" spans="1:10" s="48" customFormat="1" ht="7.5" customHeight="1" x14ac:dyDescent="0.25">
      <c r="B57" s="33"/>
      <c r="C57" s="41"/>
      <c r="D57" s="35"/>
      <c r="E57" s="36"/>
      <c r="F57" s="37"/>
      <c r="G57" s="49"/>
      <c r="H57" s="49"/>
      <c r="I57" s="39"/>
      <c r="J57" s="50"/>
    </row>
    <row r="58" spans="1:10" s="48" customFormat="1" ht="15" customHeight="1" x14ac:dyDescent="0.25">
      <c r="B58" s="33"/>
      <c r="C58" s="41"/>
      <c r="D58" s="35"/>
      <c r="E58" s="51" t="s">
        <v>20</v>
      </c>
      <c r="F58" s="52"/>
      <c r="G58" s="53"/>
      <c r="H58" s="53"/>
      <c r="I58" s="54"/>
      <c r="J58" s="55">
        <f>SUM(J49:J57)</f>
        <v>0</v>
      </c>
    </row>
    <row r="59" spans="1:10" s="48" customFormat="1" ht="7.5" customHeight="1" x14ac:dyDescent="0.25">
      <c r="B59" s="33"/>
      <c r="C59" s="41"/>
      <c r="D59" s="35"/>
      <c r="E59" s="36"/>
      <c r="F59" s="37"/>
      <c r="G59" s="49"/>
      <c r="H59" s="49"/>
      <c r="I59" s="39"/>
      <c r="J59" s="40"/>
    </row>
    <row r="60" spans="1:10" s="48" customFormat="1" ht="15" customHeight="1" x14ac:dyDescent="0.25">
      <c r="B60" s="26" t="s">
        <v>108</v>
      </c>
      <c r="C60" s="27" t="s">
        <v>109</v>
      </c>
      <c r="D60" s="28"/>
      <c r="E60" s="29"/>
      <c r="F60" s="30"/>
      <c r="G60" s="57"/>
      <c r="H60" s="57"/>
      <c r="I60" s="32"/>
      <c r="J60" s="32"/>
    </row>
    <row r="61" spans="1:10" s="48" customFormat="1" ht="11.25" customHeight="1" x14ac:dyDescent="0.25">
      <c r="B61" s="33"/>
      <c r="C61" s="34"/>
      <c r="D61" s="35"/>
      <c r="E61" s="36"/>
      <c r="F61" s="37"/>
      <c r="G61" s="49"/>
      <c r="H61" s="49"/>
      <c r="I61" s="39"/>
      <c r="J61" s="40"/>
    </row>
    <row r="62" spans="1:10" s="48" customFormat="1" ht="21" customHeight="1" x14ac:dyDescent="0.25">
      <c r="A62" s="67"/>
      <c r="B62" s="33" t="s">
        <v>110</v>
      </c>
      <c r="C62" s="41" t="s">
        <v>111</v>
      </c>
      <c r="D62" s="68"/>
      <c r="E62" s="69" t="s">
        <v>112</v>
      </c>
      <c r="F62" s="42" t="s">
        <v>43</v>
      </c>
      <c r="G62" s="70">
        <v>933.8</v>
      </c>
      <c r="H62" s="45"/>
      <c r="I62" s="44">
        <f>H62*1.25</f>
        <v>0</v>
      </c>
      <c r="J62" s="72">
        <f t="shared" ref="J62:J64" si="6">ROUND(G62*I62, 2)</f>
        <v>0</v>
      </c>
    </row>
    <row r="63" spans="1:10" s="48" customFormat="1" ht="21" customHeight="1" x14ac:dyDescent="0.25">
      <c r="B63" s="33" t="s">
        <v>113</v>
      </c>
      <c r="C63" s="41" t="s">
        <v>114</v>
      </c>
      <c r="D63" s="35"/>
      <c r="E63" s="36" t="s">
        <v>115</v>
      </c>
      <c r="F63" s="42" t="s">
        <v>43</v>
      </c>
      <c r="G63" s="43">
        <v>5266</v>
      </c>
      <c r="H63" s="43"/>
      <c r="I63" s="44">
        <f>H63*1.25</f>
        <v>0</v>
      </c>
      <c r="J63" s="50">
        <f t="shared" si="6"/>
        <v>0</v>
      </c>
    </row>
    <row r="64" spans="1:10" s="48" customFormat="1" ht="21" customHeight="1" x14ac:dyDescent="0.25">
      <c r="B64" s="33" t="s">
        <v>116</v>
      </c>
      <c r="C64" s="41" t="s">
        <v>117</v>
      </c>
      <c r="D64" s="35"/>
      <c r="E64" s="36" t="s">
        <v>118</v>
      </c>
      <c r="F64" s="42" t="s">
        <v>43</v>
      </c>
      <c r="G64" s="43">
        <v>486</v>
      </c>
      <c r="H64" s="45"/>
      <c r="I64" s="44">
        <f>H64*1.25</f>
        <v>0</v>
      </c>
      <c r="J64" s="50">
        <f t="shared" si="6"/>
        <v>0</v>
      </c>
    </row>
    <row r="65" spans="2:10" s="48" customFormat="1" ht="7.5" customHeight="1" x14ac:dyDescent="0.25">
      <c r="B65" s="33"/>
      <c r="C65" s="41"/>
      <c r="D65" s="35"/>
      <c r="E65" s="36"/>
      <c r="F65" s="37"/>
      <c r="G65" s="49"/>
      <c r="H65" s="49"/>
      <c r="I65" s="39"/>
      <c r="J65" s="50"/>
    </row>
    <row r="66" spans="2:10" s="48" customFormat="1" ht="15" customHeight="1" x14ac:dyDescent="0.25">
      <c r="B66" s="33"/>
      <c r="C66" s="41"/>
      <c r="D66" s="35"/>
      <c r="E66" s="51" t="s">
        <v>20</v>
      </c>
      <c r="F66" s="52"/>
      <c r="G66" s="53"/>
      <c r="H66" s="53"/>
      <c r="I66" s="54"/>
      <c r="J66" s="55">
        <f>SUM(J61:J65)</f>
        <v>0</v>
      </c>
    </row>
    <row r="67" spans="2:10" s="48" customFormat="1" ht="7.5" customHeight="1" x14ac:dyDescent="0.25">
      <c r="B67" s="33"/>
      <c r="C67" s="41"/>
      <c r="D67" s="35"/>
      <c r="E67" s="36"/>
      <c r="F67" s="37"/>
      <c r="G67" s="49"/>
      <c r="H67" s="49"/>
      <c r="I67" s="39"/>
      <c r="J67" s="40"/>
    </row>
    <row r="68" spans="2:10" s="48" customFormat="1" ht="15" customHeight="1" x14ac:dyDescent="0.25">
      <c r="B68" s="26" t="s">
        <v>119</v>
      </c>
      <c r="C68" s="27" t="s">
        <v>120</v>
      </c>
      <c r="D68" s="28"/>
      <c r="E68" s="29"/>
      <c r="F68" s="30"/>
      <c r="G68" s="57"/>
      <c r="H68" s="57"/>
      <c r="I68" s="32"/>
      <c r="J68" s="32"/>
    </row>
    <row r="69" spans="2:10" s="48" customFormat="1" ht="11.25" customHeight="1" x14ac:dyDescent="0.25">
      <c r="B69" s="33"/>
      <c r="C69" s="34"/>
      <c r="D69" s="35"/>
      <c r="E69" s="36"/>
      <c r="F69" s="37"/>
      <c r="G69" s="43"/>
      <c r="H69" s="43"/>
      <c r="I69" s="39"/>
      <c r="J69" s="40"/>
    </row>
    <row r="70" spans="2:10" s="48" customFormat="1" ht="21" customHeight="1" x14ac:dyDescent="0.25">
      <c r="B70" s="64" t="s">
        <v>121</v>
      </c>
      <c r="C70" s="41" t="s">
        <v>122</v>
      </c>
      <c r="D70" s="35"/>
      <c r="E70" s="36" t="s">
        <v>123</v>
      </c>
      <c r="F70" s="42" t="s">
        <v>43</v>
      </c>
      <c r="G70" s="60">
        <v>122</v>
      </c>
      <c r="H70" s="43"/>
      <c r="I70" s="44">
        <f>H70*1.25</f>
        <v>0</v>
      </c>
      <c r="J70" s="39">
        <f>ROUND(G70*I70, 2)</f>
        <v>0</v>
      </c>
    </row>
    <row r="71" spans="2:10" s="48" customFormat="1" ht="21" customHeight="1" x14ac:dyDescent="0.25">
      <c r="B71" s="64" t="s">
        <v>124</v>
      </c>
      <c r="C71" s="41" t="s">
        <v>28</v>
      </c>
      <c r="D71" s="35"/>
      <c r="E71" s="36" t="s">
        <v>29</v>
      </c>
      <c r="F71" s="42" t="s">
        <v>26</v>
      </c>
      <c r="G71" s="60">
        <v>122</v>
      </c>
      <c r="H71" s="45"/>
      <c r="I71" s="44">
        <f>H71*1.25</f>
        <v>0</v>
      </c>
      <c r="J71" s="44">
        <f>ROUND(G71*I71, 2)</f>
        <v>0</v>
      </c>
    </row>
    <row r="72" spans="2:10" s="48" customFormat="1" ht="21" customHeight="1" x14ac:dyDescent="0.25">
      <c r="B72" s="64" t="s">
        <v>125</v>
      </c>
      <c r="C72" s="41" t="s">
        <v>24</v>
      </c>
      <c r="D72" s="35"/>
      <c r="E72" s="36" t="s">
        <v>25</v>
      </c>
      <c r="F72" s="42" t="s">
        <v>26</v>
      </c>
      <c r="G72" s="60">
        <v>122</v>
      </c>
      <c r="H72" s="43"/>
      <c r="I72" s="44">
        <f>H72*1.25</f>
        <v>0</v>
      </c>
      <c r="J72" s="44">
        <f>ROUND(G72*I72, 2)</f>
        <v>0</v>
      </c>
    </row>
    <row r="73" spans="2:10" s="48" customFormat="1" ht="21" customHeight="1" x14ac:dyDescent="0.25">
      <c r="B73" s="64" t="s">
        <v>126</v>
      </c>
      <c r="C73" s="41" t="s">
        <v>127</v>
      </c>
      <c r="D73" s="35"/>
      <c r="E73" s="36" t="s">
        <v>128</v>
      </c>
      <c r="F73" s="42" t="s">
        <v>26</v>
      </c>
      <c r="G73" s="60">
        <v>122</v>
      </c>
      <c r="H73" s="45"/>
      <c r="I73" s="44">
        <f>H73*1.25</f>
        <v>0</v>
      </c>
      <c r="J73" s="44">
        <f>ROUND(G73*I73, 2)</f>
        <v>0</v>
      </c>
    </row>
    <row r="74" spans="2:10" s="48" customFormat="1" ht="7.5" customHeight="1" x14ac:dyDescent="0.25">
      <c r="B74" s="33"/>
      <c r="C74" s="41"/>
      <c r="D74" s="35"/>
      <c r="E74" s="36"/>
      <c r="F74" s="37"/>
      <c r="G74" s="49"/>
      <c r="H74" s="49"/>
      <c r="I74" s="39"/>
      <c r="J74" s="50"/>
    </row>
    <row r="75" spans="2:10" s="48" customFormat="1" ht="15" customHeight="1" x14ac:dyDescent="0.25">
      <c r="B75" s="33"/>
      <c r="C75" s="41"/>
      <c r="D75" s="35"/>
      <c r="E75" s="51" t="s">
        <v>20</v>
      </c>
      <c r="F75" s="52"/>
      <c r="G75" s="53"/>
      <c r="H75" s="53"/>
      <c r="I75" s="54"/>
      <c r="J75" s="55">
        <f>SUM(J69:J74)</f>
        <v>0</v>
      </c>
    </row>
    <row r="76" spans="2:10" s="48" customFormat="1" ht="7.5" customHeight="1" x14ac:dyDescent="0.25">
      <c r="B76" s="33"/>
      <c r="C76" s="41"/>
      <c r="D76" s="35"/>
      <c r="E76" s="36"/>
      <c r="F76" s="37"/>
      <c r="G76" s="49"/>
      <c r="H76" s="49"/>
      <c r="I76" s="39"/>
      <c r="J76" s="40"/>
    </row>
    <row r="77" spans="2:10" s="48" customFormat="1" ht="15" customHeight="1" x14ac:dyDescent="0.25">
      <c r="B77" s="26" t="s">
        <v>129</v>
      </c>
      <c r="C77" s="63" t="s">
        <v>130</v>
      </c>
      <c r="D77" s="28"/>
      <c r="E77" s="29"/>
      <c r="F77" s="30"/>
      <c r="G77" s="57"/>
      <c r="H77" s="57"/>
      <c r="I77" s="32"/>
      <c r="J77" s="32"/>
    </row>
    <row r="78" spans="2:10" s="48" customFormat="1" ht="11.25" customHeight="1" x14ac:dyDescent="0.25">
      <c r="B78" s="33"/>
      <c r="C78" s="41"/>
      <c r="D78" s="35"/>
      <c r="E78" s="36"/>
      <c r="F78" s="37"/>
      <c r="G78" s="49"/>
      <c r="H78" s="49"/>
      <c r="I78" s="39"/>
      <c r="J78" s="40"/>
    </row>
    <row r="79" spans="2:10" ht="21" hidden="1" customHeight="1" x14ac:dyDescent="0.25">
      <c r="B79" s="33" t="s">
        <v>131</v>
      </c>
      <c r="C79" s="41" t="s">
        <v>89</v>
      </c>
      <c r="D79" s="35"/>
      <c r="E79" s="36" t="s">
        <v>90</v>
      </c>
      <c r="F79" s="42" t="s">
        <v>43</v>
      </c>
      <c r="G79" s="43"/>
      <c r="H79" s="43"/>
      <c r="I79" s="39" t="e">
        <f>ROUND(#REF!*(1+I$7), 2)</f>
        <v>#REF!</v>
      </c>
      <c r="J79" s="50" t="e">
        <f t="shared" ref="J79:J93" si="7">ROUND(G79*I79, 2)</f>
        <v>#REF!</v>
      </c>
    </row>
    <row r="80" spans="2:10" ht="21" hidden="1" customHeight="1" x14ac:dyDescent="0.25">
      <c r="B80" s="33" t="s">
        <v>132</v>
      </c>
      <c r="C80" s="41" t="s">
        <v>34</v>
      </c>
      <c r="D80" s="35"/>
      <c r="E80" s="36" t="s">
        <v>35</v>
      </c>
      <c r="F80" s="42" t="s">
        <v>26</v>
      </c>
      <c r="G80" s="43"/>
      <c r="H80" s="43"/>
      <c r="I80" s="39" t="e">
        <f>ROUND(#REF!*(1+I$7), 2)</f>
        <v>#REF!</v>
      </c>
      <c r="J80" s="50" t="e">
        <f t="shared" si="7"/>
        <v>#REF!</v>
      </c>
    </row>
    <row r="81" spans="2:940" ht="21" customHeight="1" x14ac:dyDescent="0.25">
      <c r="B81" s="33" t="s">
        <v>133</v>
      </c>
      <c r="C81" s="41"/>
      <c r="D81" s="35" t="s">
        <v>52</v>
      </c>
      <c r="E81" s="36" t="s">
        <v>134</v>
      </c>
      <c r="F81" s="42" t="s">
        <v>26</v>
      </c>
      <c r="G81" s="43">
        <v>32</v>
      </c>
      <c r="H81" s="43"/>
      <c r="I81" s="44">
        <f t="shared" ref="I81:I93" si="8">H81*1.25</f>
        <v>0</v>
      </c>
      <c r="J81" s="40">
        <f t="shared" si="7"/>
        <v>0</v>
      </c>
      <c r="AJB81" s="1"/>
      <c r="AJC81" s="1"/>
      <c r="AJD81" s="1"/>
    </row>
    <row r="82" spans="2:940" s="1" customFormat="1" ht="21" customHeight="1" x14ac:dyDescent="0.25">
      <c r="B82" s="33" t="s">
        <v>135</v>
      </c>
      <c r="C82" s="41" t="s">
        <v>136</v>
      </c>
      <c r="D82" s="35"/>
      <c r="E82" s="36" t="s">
        <v>137</v>
      </c>
      <c r="F82" s="42" t="s">
        <v>26</v>
      </c>
      <c r="G82" s="43">
        <v>144</v>
      </c>
      <c r="H82" s="45"/>
      <c r="I82" s="44">
        <f t="shared" si="8"/>
        <v>0</v>
      </c>
      <c r="J82" s="40">
        <f t="shared" si="7"/>
        <v>0</v>
      </c>
      <c r="K82" s="48"/>
      <c r="L82" s="48"/>
      <c r="M82" s="48"/>
    </row>
    <row r="83" spans="2:940" s="1" customFormat="1" ht="21" customHeight="1" x14ac:dyDescent="0.25">
      <c r="B83" s="33" t="s">
        <v>138</v>
      </c>
      <c r="C83" s="41" t="s">
        <v>139</v>
      </c>
      <c r="D83" s="35"/>
      <c r="E83" s="36" t="s">
        <v>140</v>
      </c>
      <c r="F83" s="42" t="s">
        <v>26</v>
      </c>
      <c r="G83" s="43">
        <v>25</v>
      </c>
      <c r="H83" s="43"/>
      <c r="I83" s="44">
        <f t="shared" si="8"/>
        <v>0</v>
      </c>
      <c r="J83" s="40">
        <f t="shared" si="7"/>
        <v>0</v>
      </c>
      <c r="K83" s="48"/>
      <c r="L83" s="48"/>
      <c r="M83" s="48"/>
    </row>
    <row r="84" spans="2:940" ht="21" customHeight="1" x14ac:dyDescent="0.25">
      <c r="B84" s="33" t="s">
        <v>141</v>
      </c>
      <c r="C84" s="41" t="s">
        <v>142</v>
      </c>
      <c r="D84" s="35"/>
      <c r="E84" s="36" t="s">
        <v>143</v>
      </c>
      <c r="F84" s="42" t="s">
        <v>26</v>
      </c>
      <c r="G84" s="43">
        <v>8</v>
      </c>
      <c r="H84" s="45"/>
      <c r="I84" s="44">
        <f t="shared" si="8"/>
        <v>0</v>
      </c>
      <c r="J84" s="40">
        <f t="shared" si="7"/>
        <v>0</v>
      </c>
      <c r="K84" s="48"/>
      <c r="L84" s="48"/>
      <c r="M84" s="48"/>
      <c r="AJB84" s="1"/>
      <c r="AJC84" s="1"/>
      <c r="AJD84" s="1"/>
    </row>
    <row r="85" spans="2:940" s="46" customFormat="1" ht="21" customHeight="1" x14ac:dyDescent="0.25">
      <c r="B85" s="73" t="s">
        <v>144</v>
      </c>
      <c r="C85" s="74"/>
      <c r="D85" s="75" t="s">
        <v>52</v>
      </c>
      <c r="E85" s="66" t="s">
        <v>145</v>
      </c>
      <c r="F85" s="76" t="s">
        <v>26</v>
      </c>
      <c r="G85" s="43">
        <v>105</v>
      </c>
      <c r="H85" s="43"/>
      <c r="I85" s="44">
        <f t="shared" si="8"/>
        <v>0</v>
      </c>
      <c r="J85" s="77">
        <f t="shared" si="7"/>
        <v>0</v>
      </c>
      <c r="K85" s="78"/>
      <c r="L85" s="78"/>
      <c r="M85" s="78"/>
    </row>
    <row r="86" spans="2:940" ht="21" customHeight="1" x14ac:dyDescent="0.25">
      <c r="B86" s="33" t="s">
        <v>146</v>
      </c>
      <c r="C86" s="41"/>
      <c r="D86" s="35" t="s">
        <v>52</v>
      </c>
      <c r="E86" s="36" t="s">
        <v>147</v>
      </c>
      <c r="F86" s="42" t="s">
        <v>26</v>
      </c>
      <c r="G86" s="43">
        <v>349</v>
      </c>
      <c r="H86" s="45"/>
      <c r="I86" s="44">
        <f t="shared" si="8"/>
        <v>0</v>
      </c>
      <c r="J86" s="40">
        <f t="shared" si="7"/>
        <v>0</v>
      </c>
      <c r="K86" s="48"/>
      <c r="L86" s="48"/>
      <c r="M86" s="48"/>
      <c r="AJB86" s="1"/>
      <c r="AJC86" s="1"/>
      <c r="AJD86" s="1"/>
    </row>
    <row r="87" spans="2:940" s="46" customFormat="1" ht="21" customHeight="1" x14ac:dyDescent="0.25">
      <c r="B87" s="73" t="s">
        <v>148</v>
      </c>
      <c r="C87" s="47"/>
      <c r="D87" s="75" t="s">
        <v>52</v>
      </c>
      <c r="E87" s="66" t="s">
        <v>149</v>
      </c>
      <c r="F87" s="76" t="s">
        <v>26</v>
      </c>
      <c r="G87" s="43">
        <v>113</v>
      </c>
      <c r="H87" s="43"/>
      <c r="I87" s="44">
        <f t="shared" si="8"/>
        <v>0</v>
      </c>
      <c r="J87" s="77">
        <f t="shared" si="7"/>
        <v>0</v>
      </c>
      <c r="K87" s="78"/>
      <c r="L87" s="78"/>
      <c r="M87" s="78"/>
    </row>
    <row r="88" spans="2:940" s="46" customFormat="1" ht="25.5" customHeight="1" x14ac:dyDescent="0.25">
      <c r="B88" s="73" t="s">
        <v>150</v>
      </c>
      <c r="C88" s="74"/>
      <c r="D88" s="75" t="s">
        <v>52</v>
      </c>
      <c r="E88" s="66" t="s">
        <v>151</v>
      </c>
      <c r="F88" s="76" t="s">
        <v>26</v>
      </c>
      <c r="G88" s="43">
        <v>381</v>
      </c>
      <c r="H88" s="45"/>
      <c r="I88" s="44">
        <f t="shared" si="8"/>
        <v>0</v>
      </c>
      <c r="J88" s="77">
        <f t="shared" si="7"/>
        <v>0</v>
      </c>
      <c r="K88" s="78"/>
      <c r="L88" s="78"/>
      <c r="M88" s="78"/>
    </row>
    <row r="89" spans="2:940" ht="21" customHeight="1" x14ac:dyDescent="0.25">
      <c r="B89" s="33" t="s">
        <v>152</v>
      </c>
      <c r="C89" s="41" t="s">
        <v>153</v>
      </c>
      <c r="D89" s="35"/>
      <c r="E89" s="36" t="s">
        <v>154</v>
      </c>
      <c r="F89" s="42" t="s">
        <v>26</v>
      </c>
      <c r="G89" s="43">
        <v>3</v>
      </c>
      <c r="H89" s="43"/>
      <c r="I89" s="44">
        <f t="shared" si="8"/>
        <v>0</v>
      </c>
      <c r="J89" s="40">
        <f t="shared" si="7"/>
        <v>0</v>
      </c>
      <c r="K89" s="48"/>
      <c r="L89" s="48"/>
      <c r="M89" s="48"/>
      <c r="AJB89" s="1"/>
      <c r="AJC89" s="1"/>
      <c r="AJD89" s="1"/>
    </row>
    <row r="90" spans="2:940" ht="21" customHeight="1" x14ac:dyDescent="0.25">
      <c r="B90" s="33" t="s">
        <v>155</v>
      </c>
      <c r="C90" s="41"/>
      <c r="D90" s="35" t="s">
        <v>52</v>
      </c>
      <c r="E90" s="36" t="s">
        <v>156</v>
      </c>
      <c r="F90" s="42" t="s">
        <v>26</v>
      </c>
      <c r="G90" s="43">
        <v>3</v>
      </c>
      <c r="H90" s="45"/>
      <c r="I90" s="44">
        <f t="shared" si="8"/>
        <v>0</v>
      </c>
      <c r="J90" s="40">
        <f t="shared" si="7"/>
        <v>0</v>
      </c>
      <c r="K90" s="48"/>
      <c r="L90" s="48"/>
      <c r="M90" s="48"/>
      <c r="AJB90" s="1"/>
      <c r="AJC90" s="1"/>
      <c r="AJD90" s="1"/>
    </row>
    <row r="91" spans="2:940" ht="21" customHeight="1" x14ac:dyDescent="0.25">
      <c r="B91" s="33" t="s">
        <v>157</v>
      </c>
      <c r="C91" s="41"/>
      <c r="D91" s="35" t="s">
        <v>52</v>
      </c>
      <c r="E91" s="36" t="s">
        <v>158</v>
      </c>
      <c r="F91" s="42" t="s">
        <v>26</v>
      </c>
      <c r="G91" s="43">
        <v>3</v>
      </c>
      <c r="H91" s="43"/>
      <c r="I91" s="44">
        <f t="shared" si="8"/>
        <v>0</v>
      </c>
      <c r="J91" s="40">
        <f t="shared" si="7"/>
        <v>0</v>
      </c>
      <c r="K91" s="48"/>
      <c r="L91" s="48"/>
      <c r="M91" s="48"/>
    </row>
    <row r="92" spans="2:940" s="1" customFormat="1" ht="21" customHeight="1" x14ac:dyDescent="0.25">
      <c r="B92" s="33" t="s">
        <v>159</v>
      </c>
      <c r="C92" s="41"/>
      <c r="D92" s="35"/>
      <c r="E92" s="36" t="s">
        <v>160</v>
      </c>
      <c r="F92" s="42" t="s">
        <v>161</v>
      </c>
      <c r="G92" s="45">
        <f>1.6*25</f>
        <v>40</v>
      </c>
      <c r="H92" s="45"/>
      <c r="I92" s="44">
        <f t="shared" si="8"/>
        <v>0</v>
      </c>
      <c r="J92" s="50">
        <f t="shared" si="7"/>
        <v>0</v>
      </c>
      <c r="K92" s="48"/>
      <c r="L92" s="48"/>
      <c r="M92" s="48"/>
    </row>
    <row r="93" spans="2:940" s="1" customFormat="1" ht="36.75" customHeight="1" x14ac:dyDescent="0.25">
      <c r="B93" s="33" t="s">
        <v>162</v>
      </c>
      <c r="C93" s="41"/>
      <c r="D93" s="35"/>
      <c r="E93" s="36" t="s">
        <v>163</v>
      </c>
      <c r="F93" s="42" t="s">
        <v>164</v>
      </c>
      <c r="G93" s="45">
        <f>12*40</f>
        <v>480</v>
      </c>
      <c r="H93" s="43"/>
      <c r="I93" s="44">
        <f t="shared" si="8"/>
        <v>0</v>
      </c>
      <c r="J93" s="50">
        <f t="shared" si="7"/>
        <v>0</v>
      </c>
      <c r="K93" s="48"/>
      <c r="L93" s="48"/>
      <c r="M93" s="48"/>
    </row>
    <row r="94" spans="2:940" ht="7.5" customHeight="1" x14ac:dyDescent="0.25">
      <c r="B94" s="33"/>
      <c r="C94" s="41"/>
      <c r="D94" s="35"/>
      <c r="E94" s="36"/>
      <c r="F94" s="37"/>
      <c r="G94" s="43"/>
      <c r="H94" s="43"/>
      <c r="I94" s="44"/>
      <c r="J94" s="40"/>
      <c r="K94" s="48"/>
      <c r="L94" s="48"/>
      <c r="M94" s="48"/>
    </row>
    <row r="95" spans="2:940" ht="15" customHeight="1" x14ac:dyDescent="0.25">
      <c r="B95" s="33"/>
      <c r="C95" s="34"/>
      <c r="D95" s="35"/>
      <c r="E95" s="51" t="s">
        <v>20</v>
      </c>
      <c r="F95" s="52"/>
      <c r="G95" s="53"/>
      <c r="H95" s="53"/>
      <c r="I95" s="54"/>
      <c r="J95" s="55">
        <f>SUM(J81:J94)</f>
        <v>0</v>
      </c>
      <c r="K95" s="48"/>
      <c r="L95" s="48"/>
      <c r="M95" s="48"/>
    </row>
    <row r="96" spans="2:940" ht="5.25" customHeight="1" x14ac:dyDescent="0.25">
      <c r="B96" s="33"/>
      <c r="C96" s="34"/>
      <c r="D96" s="35"/>
      <c r="E96" s="36"/>
      <c r="F96" s="37"/>
      <c r="G96" s="38"/>
      <c r="H96" s="38"/>
      <c r="I96" s="39"/>
      <c r="J96" s="40"/>
    </row>
    <row r="97" spans="2:10" x14ac:dyDescent="0.25">
      <c r="B97" s="79"/>
      <c r="C97" s="80"/>
      <c r="D97" s="81"/>
      <c r="E97" s="82"/>
      <c r="F97" s="83"/>
      <c r="G97" s="84"/>
      <c r="H97" s="84"/>
      <c r="I97" s="85"/>
      <c r="J97" s="85"/>
    </row>
    <row r="98" spans="2:10" x14ac:dyDescent="0.25">
      <c r="B98" s="86"/>
      <c r="C98" s="87"/>
      <c r="D98" s="88"/>
      <c r="E98" s="89" t="s">
        <v>165</v>
      </c>
      <c r="F98" s="90"/>
      <c r="G98" s="91"/>
      <c r="H98" s="91"/>
      <c r="I98" s="92"/>
      <c r="J98" s="93">
        <f>J14+J28+J46+J58+J66+J75+J95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0078740157483" right="0.39370078740157483" top="0.47244094488188981" bottom="0.35433070866141736" header="0.15748031496062992" footer="0.11811023622047245"/>
  <pageSetup paperSize="9" scale="76" fitToHeight="0" orientation="landscape" horizontalDpi="300" verticalDpi="300" r:id="rId1"/>
  <headerFooter>
    <oddHeader>&amp;C&amp;"Arial,Negrito"&amp;14ANEXO X-A
MODELO DE PROPOSTA
LOTE 01</oddHeader>
    <oddFooter>&amp;R&amp;"Arial,Normal"&amp;12&amp;P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2065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X-A - Modelo Proposta</vt:lpstr>
      <vt:lpstr>'ANEXO X-A - Modelo Proposta'!Area_de_impressao</vt:lpstr>
      <vt:lpstr>'ANEXO X-A - Modelo Proposta'!Titulos_de_impressao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Adriana Maria de Oliveira</cp:lastModifiedBy>
  <cp:revision>239</cp:revision>
  <cp:lastPrinted>2026-06-16T13:23:58Z</cp:lastPrinted>
  <dcterms:created xsi:type="dcterms:W3CDTF">2019-06-19T13:09:54Z</dcterms:created>
  <dcterms:modified xsi:type="dcterms:W3CDTF">2026-06-16T13:24:11Z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